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585" yWindow="-15" windowWidth="12630" windowHeight="11505"/>
  </bookViews>
  <sheets>
    <sheet name="Anexo" sheetId="9" r:id="rId1"/>
  </sheets>
  <definedNames>
    <definedName name="_xlnm._FilterDatabase" localSheetId="0" hidden="1">Anexo!$A$8:$I$131</definedName>
    <definedName name="_xlnm.Print_Area" localSheetId="0">Anexo!$A$1:$I$137</definedName>
    <definedName name="_xlnm.Print_Titles" localSheetId="0">Anexo!$1:$7</definedName>
  </definedNames>
  <calcPr calcId="145621"/>
</workbook>
</file>

<file path=xl/calcChain.xml><?xml version="1.0" encoding="utf-8"?>
<calcChain xmlns="http://schemas.openxmlformats.org/spreadsheetml/2006/main">
  <c r="H98" i="9" l="1"/>
  <c r="I98" i="9"/>
  <c r="I28" i="9" l="1"/>
  <c r="H28" i="9"/>
  <c r="I27" i="9"/>
  <c r="H27" i="9"/>
  <c r="I26" i="9"/>
  <c r="H26" i="9"/>
  <c r="I25" i="9"/>
  <c r="H25" i="9"/>
  <c r="I24" i="9"/>
  <c r="H24" i="9"/>
  <c r="I63" i="9" l="1"/>
  <c r="H63" i="9"/>
  <c r="F23" i="9" l="1"/>
  <c r="E23" i="9"/>
  <c r="D23" i="9"/>
  <c r="C23" i="9"/>
  <c r="B23" i="9"/>
  <c r="I118" i="9" l="1"/>
  <c r="H118" i="9"/>
  <c r="I117" i="9"/>
  <c r="H117" i="9"/>
  <c r="C108" i="9"/>
  <c r="I65" i="9"/>
  <c r="H65" i="9"/>
  <c r="D108" i="9"/>
  <c r="F92" i="9" l="1"/>
  <c r="E92" i="9"/>
  <c r="D92" i="9"/>
  <c r="C92" i="9"/>
  <c r="B9" i="9" l="1"/>
  <c r="I81" i="9" l="1"/>
  <c r="H81" i="9"/>
  <c r="I80" i="9"/>
  <c r="H80" i="9"/>
  <c r="I78" i="9"/>
  <c r="H78" i="9"/>
  <c r="I77" i="9"/>
  <c r="H77" i="9"/>
  <c r="I76" i="9"/>
  <c r="H76" i="9"/>
  <c r="I74" i="9"/>
  <c r="H74" i="9"/>
  <c r="I73" i="9"/>
  <c r="H73" i="9"/>
  <c r="I51" i="9"/>
  <c r="H51" i="9"/>
  <c r="I50" i="9"/>
  <c r="H50" i="9"/>
  <c r="I68" i="9"/>
  <c r="H68" i="9"/>
  <c r="F62" i="9"/>
  <c r="F55" i="9" s="1"/>
  <c r="E62" i="9"/>
  <c r="E55" i="9" s="1"/>
  <c r="D62" i="9"/>
  <c r="D55" i="9" s="1"/>
  <c r="C62" i="9"/>
  <c r="C55" i="9" s="1"/>
  <c r="F12" i="9"/>
  <c r="E12" i="9"/>
  <c r="D12" i="9"/>
  <c r="C12" i="9"/>
  <c r="B62" i="9"/>
  <c r="B55" i="9" s="1"/>
  <c r="F119" i="9" l="1"/>
  <c r="E119" i="9"/>
  <c r="D119" i="9"/>
  <c r="C119" i="9"/>
  <c r="C99" i="9" s="1"/>
  <c r="B119" i="9" l="1"/>
  <c r="F108" i="9"/>
  <c r="F99" i="9" s="1"/>
  <c r="E108" i="9"/>
  <c r="E99" i="9" s="1"/>
  <c r="D99" i="9"/>
  <c r="B108" i="9"/>
  <c r="B99" i="9" l="1"/>
  <c r="H108" i="9"/>
  <c r="I108" i="9"/>
  <c r="B92" i="9"/>
  <c r="I84" i="9" l="1"/>
  <c r="H84" i="9"/>
  <c r="F83" i="9"/>
  <c r="F71" i="9" s="1"/>
  <c r="E83" i="9"/>
  <c r="E71" i="9" s="1"/>
  <c r="D83" i="9"/>
  <c r="D71" i="9" s="1"/>
  <c r="C83" i="9"/>
  <c r="C71" i="9" s="1"/>
  <c r="B83" i="9"/>
  <c r="H131" i="9"/>
  <c r="H130" i="9"/>
  <c r="H129" i="9"/>
  <c r="H128" i="9"/>
  <c r="H125" i="9"/>
  <c r="H124" i="9"/>
  <c r="H122" i="9"/>
  <c r="H120" i="9"/>
  <c r="H121" i="9"/>
  <c r="H116" i="9"/>
  <c r="H115" i="9"/>
  <c r="H114" i="9"/>
  <c r="H113" i="9"/>
  <c r="H112" i="9"/>
  <c r="H111" i="9"/>
  <c r="H110" i="9"/>
  <c r="H109" i="9"/>
  <c r="H107" i="9"/>
  <c r="H106" i="9"/>
  <c r="H105" i="9"/>
  <c r="H104" i="9"/>
  <c r="H103" i="9"/>
  <c r="H102" i="9"/>
  <c r="H100" i="9"/>
  <c r="H101" i="9"/>
  <c r="H97" i="9"/>
  <c r="H95" i="9"/>
  <c r="H94" i="9"/>
  <c r="H93" i="9"/>
  <c r="H86" i="9"/>
  <c r="H89" i="9"/>
  <c r="H88" i="9"/>
  <c r="H87" i="9"/>
  <c r="H90" i="9"/>
  <c r="H82" i="9"/>
  <c r="H79" i="9"/>
  <c r="H75" i="9"/>
  <c r="H72" i="9"/>
  <c r="H70" i="9"/>
  <c r="H67" i="9"/>
  <c r="H66" i="9"/>
  <c r="H64" i="9"/>
  <c r="H59" i="9"/>
  <c r="H61" i="9"/>
  <c r="H60" i="9"/>
  <c r="H57" i="9"/>
  <c r="H58" i="9"/>
  <c r="H54" i="9"/>
  <c r="H53" i="9"/>
  <c r="H52" i="9"/>
  <c r="H49" i="9"/>
  <c r="H47" i="9"/>
  <c r="H45" i="9"/>
  <c r="H44" i="9"/>
  <c r="H42" i="9"/>
  <c r="H41" i="9"/>
  <c r="I38" i="9"/>
  <c r="H38" i="9"/>
  <c r="I37" i="9"/>
  <c r="H37" i="9"/>
  <c r="I36" i="9"/>
  <c r="H36" i="9"/>
  <c r="I34" i="9"/>
  <c r="H34" i="9"/>
  <c r="I33" i="9"/>
  <c r="H33" i="9"/>
  <c r="I32" i="9"/>
  <c r="H32" i="9"/>
  <c r="I30" i="9"/>
  <c r="H30" i="9"/>
  <c r="I22" i="9"/>
  <c r="H22" i="9"/>
  <c r="I21" i="9"/>
  <c r="H21" i="9"/>
  <c r="I20" i="9"/>
  <c r="H20" i="9"/>
  <c r="I19" i="9"/>
  <c r="H19" i="9"/>
  <c r="I18" i="9"/>
  <c r="H18" i="9"/>
  <c r="I17" i="9"/>
  <c r="H17" i="9"/>
  <c r="I16" i="9"/>
  <c r="H16" i="9"/>
  <c r="I15" i="9"/>
  <c r="H15" i="9"/>
  <c r="I14" i="9"/>
  <c r="H14" i="9"/>
  <c r="I13" i="9"/>
  <c r="H13" i="9"/>
  <c r="I83" i="9" l="1"/>
  <c r="H83" i="9"/>
  <c r="B71" i="9"/>
  <c r="I89" i="9" l="1"/>
  <c r="I111" i="9"/>
  <c r="B12" i="9" l="1"/>
  <c r="B11" i="9" s="1"/>
  <c r="C11" i="9"/>
  <c r="D11" i="9"/>
  <c r="E11" i="9"/>
  <c r="F11" i="9"/>
  <c r="B31" i="9"/>
  <c r="C31" i="9"/>
  <c r="C29" i="9" s="1"/>
  <c r="D31" i="9"/>
  <c r="D29" i="9" s="1"/>
  <c r="E31" i="9"/>
  <c r="E29" i="9" s="1"/>
  <c r="F31" i="9"/>
  <c r="F29" i="9" s="1"/>
  <c r="B35" i="9"/>
  <c r="C35" i="9"/>
  <c r="D35" i="9"/>
  <c r="E35" i="9"/>
  <c r="F35" i="9"/>
  <c r="B40" i="9"/>
  <c r="C40" i="9"/>
  <c r="D40" i="9"/>
  <c r="E40" i="9"/>
  <c r="F40" i="9"/>
  <c r="I41" i="9"/>
  <c r="I42" i="9"/>
  <c r="B43" i="9"/>
  <c r="C43" i="9"/>
  <c r="D43" i="9"/>
  <c r="E43" i="9"/>
  <c r="F43" i="9"/>
  <c r="I44" i="9"/>
  <c r="I45" i="9"/>
  <c r="B46" i="9"/>
  <c r="C46" i="9"/>
  <c r="D46" i="9"/>
  <c r="E46" i="9"/>
  <c r="F46" i="9"/>
  <c r="I47" i="9"/>
  <c r="B48" i="9"/>
  <c r="C48" i="9"/>
  <c r="D48" i="9"/>
  <c r="E48" i="9"/>
  <c r="F48" i="9"/>
  <c r="I49" i="9"/>
  <c r="I52" i="9"/>
  <c r="I53" i="9"/>
  <c r="I54" i="9"/>
  <c r="H56" i="9"/>
  <c r="I58" i="9"/>
  <c r="I57" i="9"/>
  <c r="I60" i="9"/>
  <c r="I61" i="9"/>
  <c r="I59" i="9"/>
  <c r="I64" i="9"/>
  <c r="I66" i="9"/>
  <c r="I67" i="9"/>
  <c r="B69" i="9"/>
  <c r="C69" i="9"/>
  <c r="D69" i="9"/>
  <c r="E69" i="9"/>
  <c r="F69" i="9"/>
  <c r="I70" i="9"/>
  <c r="I72" i="9"/>
  <c r="I75" i="9"/>
  <c r="I79" i="9"/>
  <c r="I82" i="9"/>
  <c r="I90" i="9"/>
  <c r="I87" i="9"/>
  <c r="I88" i="9"/>
  <c r="I86" i="9"/>
  <c r="D91" i="9"/>
  <c r="D85" i="9" s="1"/>
  <c r="I93" i="9"/>
  <c r="I94" i="9"/>
  <c r="I95" i="9"/>
  <c r="B96" i="9"/>
  <c r="C96" i="9"/>
  <c r="D96" i="9"/>
  <c r="E96" i="9"/>
  <c r="F96" i="9"/>
  <c r="I97" i="9"/>
  <c r="I101" i="9"/>
  <c r="I100" i="9"/>
  <c r="I102" i="9"/>
  <c r="I103" i="9"/>
  <c r="I104" i="9"/>
  <c r="I105" i="9"/>
  <c r="I106" i="9"/>
  <c r="I107" i="9"/>
  <c r="I109" i="9"/>
  <c r="I110" i="9"/>
  <c r="I112" i="9"/>
  <c r="I113" i="9"/>
  <c r="I114" i="9"/>
  <c r="I115" i="9"/>
  <c r="I116" i="9"/>
  <c r="I121" i="9"/>
  <c r="I120" i="9"/>
  <c r="I122" i="9"/>
  <c r="B123" i="9"/>
  <c r="C123" i="9"/>
  <c r="D123" i="9"/>
  <c r="E123" i="9"/>
  <c r="F123" i="9"/>
  <c r="I124" i="9"/>
  <c r="I125" i="9"/>
  <c r="B127" i="9"/>
  <c r="C127" i="9"/>
  <c r="D127" i="9"/>
  <c r="D126" i="9" s="1"/>
  <c r="E127" i="9"/>
  <c r="F127" i="9"/>
  <c r="I128" i="9"/>
  <c r="I129" i="9"/>
  <c r="I130" i="9"/>
  <c r="I131" i="9"/>
  <c r="C39" i="9" l="1"/>
  <c r="B39" i="9"/>
  <c r="F39" i="9"/>
  <c r="E39" i="9"/>
  <c r="D39" i="9"/>
  <c r="I31" i="9"/>
  <c r="C126" i="9"/>
  <c r="C91" i="9"/>
  <c r="C85" i="9" s="1"/>
  <c r="B29" i="9"/>
  <c r="H29" i="9" s="1"/>
  <c r="I119" i="9"/>
  <c r="H119" i="9"/>
  <c r="H62" i="9"/>
  <c r="H12" i="9"/>
  <c r="H123" i="9"/>
  <c r="H96" i="9"/>
  <c r="H71" i="9"/>
  <c r="H69" i="9"/>
  <c r="H48" i="9"/>
  <c r="H43" i="9"/>
  <c r="H35" i="9"/>
  <c r="H23" i="9"/>
  <c r="B126" i="9"/>
  <c r="H127" i="9"/>
  <c r="B91" i="9"/>
  <c r="H92" i="9"/>
  <c r="H31" i="9"/>
  <c r="H46" i="9"/>
  <c r="H40" i="9"/>
  <c r="I35" i="9"/>
  <c r="I23" i="9"/>
  <c r="I12" i="9"/>
  <c r="I69" i="9"/>
  <c r="I123" i="9"/>
  <c r="I48" i="9"/>
  <c r="I46" i="9"/>
  <c r="I43" i="9"/>
  <c r="I40" i="9"/>
  <c r="I71" i="9"/>
  <c r="I92" i="9"/>
  <c r="F91" i="9"/>
  <c r="F85" i="9" s="1"/>
  <c r="I62" i="9"/>
  <c r="I56" i="9"/>
  <c r="F126" i="9"/>
  <c r="E126" i="9"/>
  <c r="I127" i="9"/>
  <c r="I96" i="9"/>
  <c r="E91" i="9"/>
  <c r="E85" i="9" l="1"/>
  <c r="B85" i="9"/>
  <c r="B8" i="9" s="1"/>
  <c r="I29" i="9"/>
  <c r="H55" i="9"/>
  <c r="H11" i="9"/>
  <c r="H91" i="9"/>
  <c r="H39" i="9"/>
  <c r="H126" i="9"/>
  <c r="H99" i="9"/>
  <c r="I11" i="9"/>
  <c r="I126" i="9"/>
  <c r="I39" i="9"/>
  <c r="I91" i="9"/>
  <c r="I55" i="9"/>
  <c r="I99" i="9"/>
  <c r="I85" i="9" l="1"/>
  <c r="H85" i="9" l="1"/>
  <c r="C9" i="9" l="1"/>
  <c r="D9" i="9"/>
  <c r="H10" i="9" l="1"/>
  <c r="F9" i="9"/>
  <c r="E9" i="9"/>
  <c r="E8" i="9" s="1"/>
  <c r="I10" i="9"/>
  <c r="D8" i="9" l="1"/>
  <c r="I9" i="9"/>
  <c r="C8" i="9"/>
  <c r="H9" i="9"/>
  <c r="F8" i="9"/>
  <c r="H8" i="9" l="1"/>
  <c r="I8" i="9"/>
</calcChain>
</file>

<file path=xl/sharedStrings.xml><?xml version="1.0" encoding="utf-8"?>
<sst xmlns="http://schemas.openxmlformats.org/spreadsheetml/2006/main" count="144" uniqueCount="133">
  <si>
    <t>Aprobado
Anual
(1)</t>
  </si>
  <si>
    <t>Comisión Nacional para el Desarrollo de los Pueblos Indígenas  (CDI)</t>
  </si>
  <si>
    <t>Proyectos de inmuebles (oficinas administrativas)</t>
  </si>
  <si>
    <t>Actividades de apoyo administrativo</t>
  </si>
  <si>
    <t>Actividades de apoyo a la función pública y buen gobierno</t>
  </si>
  <si>
    <t>Programa de Empleo Temporal (PET )</t>
  </si>
  <si>
    <t>Caminos rurales</t>
  </si>
  <si>
    <t>Proyectos de infraestructura económica de carreteras alimentadoras y caminos rurales</t>
  </si>
  <si>
    <t>Programa Escuelas de Calidad</t>
  </si>
  <si>
    <t>Educación Indígena, SEP</t>
  </si>
  <si>
    <t>Normar los servicios educativos</t>
  </si>
  <si>
    <t>Diseño y aplicación de la política educativa</t>
  </si>
  <si>
    <t>Coordinación General de Educación  Intercultural Bilingüe</t>
  </si>
  <si>
    <t>Instituto Nacional de Lenguas Indígenas</t>
  </si>
  <si>
    <t>Fortalecimiento a la educación y la cultura indígena</t>
  </si>
  <si>
    <t>Programa de estancias infantiles para apoyar a madres trabajadoras</t>
  </si>
  <si>
    <t>Programa de Conservación para el Desarrollo Sostenible (PROCODES)</t>
  </si>
  <si>
    <t>Programa de Empleo Temporal (PET)</t>
  </si>
  <si>
    <t xml:space="preserve">Infraestructura Hidroagrícola en Zonas Marginadas (pobreza)  </t>
  </si>
  <si>
    <t>Seguridad Social Cañeros</t>
  </si>
  <si>
    <t xml:space="preserve">Programa de Opciones Productivas   </t>
  </si>
  <si>
    <t>Programa 3 x 1 para Migrantes</t>
  </si>
  <si>
    <t>Programa de Atención a Jornaleros Agrícolas</t>
  </si>
  <si>
    <t xml:space="preserve"> Actividades de apoyo administrativo</t>
  </si>
  <si>
    <t>Programa de Vivienda Rural</t>
  </si>
  <si>
    <t>Programa de Apoyo Alimentario</t>
  </si>
  <si>
    <t>Programa para el Desarrollo de Zonas Prioritarias</t>
  </si>
  <si>
    <t>Fondo Nacional para el Fomento de las Artesanías, FONART</t>
  </si>
  <si>
    <t>Programas del Fondo Nacional de Fomento a las Artesanías (FONART)</t>
  </si>
  <si>
    <t>Fondo Regional - Chiapas, Guerrero y Oaxaca</t>
  </si>
  <si>
    <t>Fondo Regional - Siete Estados Restantes</t>
  </si>
  <si>
    <t>05 Relaciones Exteriores</t>
  </si>
  <si>
    <t>06 Hacienda y Crédito Público</t>
  </si>
  <si>
    <t>08 Agricultura, Ganadería, Desarrollo Rural, Pesca y Alimentación</t>
  </si>
  <si>
    <t>1_/ En algunos casos, los recursos aprobados y reportados no corresponden al total autorizado para cada programa, sino únicamente a los recursos destinados para la superación de la pobreza.</t>
  </si>
  <si>
    <t>09 Comunicaciones y Transportes</t>
  </si>
  <si>
    <t>11 Educación Pública</t>
  </si>
  <si>
    <t>12 Salud</t>
  </si>
  <si>
    <t>Sistema Nacional para el Desarrollo Integral de la Familia (DIF)</t>
  </si>
  <si>
    <t>14 Trabajo y Previsión Social</t>
  </si>
  <si>
    <t>16 Medio Ambiente y Recursos Naturales</t>
  </si>
  <si>
    <t>Comisión Nacional del Agua (CNA)</t>
  </si>
  <si>
    <t>19 Aportaciones a Seguridad Social</t>
  </si>
  <si>
    <t>20 Desarrollo Social</t>
  </si>
  <si>
    <t>23 Previsiones Salariales y Económicas</t>
  </si>
  <si>
    <t>33 Aportaciones Federales para Entidades Federativas y Municipios</t>
  </si>
  <si>
    <t>Programa de Apoyo al Empleo (PAE) (Movilidad laboral interna)</t>
  </si>
  <si>
    <t>Avance %</t>
  </si>
  <si>
    <t>2_/ Las sumas parciales y las variaciones, pueden no coincidir debido al redondeo de las cifras.</t>
  </si>
  <si>
    <r>
      <t xml:space="preserve">TOTAL </t>
    </r>
    <r>
      <rPr>
        <b/>
        <vertAlign val="superscript"/>
        <sz val="9"/>
        <rFont val="Arial"/>
        <family val="2"/>
      </rPr>
      <t>p_/ 2_/</t>
    </r>
  </si>
  <si>
    <t>p_/ Cifras preliminares.</t>
  </si>
  <si>
    <t>Actividades de apoyo administrativo (Oportunidades)</t>
  </si>
  <si>
    <t xml:space="preserve">Programa para la Construcción y Rehabilitación de Sistemas de Agua Potable y Saneamiento en Zonas Rurales </t>
  </si>
  <si>
    <t xml:space="preserve">Programa de adquisición de leche nacional a cargo de LICONSA, S. A. de C. V.  </t>
  </si>
  <si>
    <t xml:space="preserve">Conservación de infraestructura de caminos rurales y carreteras alimentadoras  </t>
  </si>
  <si>
    <t xml:space="preserve">10 Economía  </t>
  </si>
  <si>
    <t xml:space="preserve">Programa de Atención a Familias y Población Vulnerable (Atención a Población en Desamparo en el Distrito Federal) </t>
  </si>
  <si>
    <t xml:space="preserve">Programa de estancias infantiles para apoyar a madres trabajadoras </t>
  </si>
  <si>
    <t>Aprobado
Anual
(6)=(5/1)</t>
  </si>
  <si>
    <t>Al
Periodo
(7)=(5/2)</t>
  </si>
  <si>
    <t xml:space="preserve">Seguro Popular  </t>
  </si>
  <si>
    <t xml:space="preserve">FAM Asistencia Social </t>
  </si>
  <si>
    <t>Programa de esquema de financiamiento y subsidio federal para vivienda</t>
  </si>
  <si>
    <t>Estudios y proyectos de construcción de caminos rurales y carreteras alimentadoras</t>
  </si>
  <si>
    <t xml:space="preserve">Programa de Abasto Rural a cargo de Diconsa, S.A. de C.V. (DICONSA) </t>
  </si>
  <si>
    <t>Pensión para Adultos Mayores</t>
  </si>
  <si>
    <t xml:space="preserve">15 Desarrollo Agrario, Territorial y Urbano </t>
  </si>
  <si>
    <t xml:space="preserve">Fondo de Aportaciones para la Infraestructura Social </t>
  </si>
  <si>
    <t xml:space="preserve">Fondo de Microfinanciamiento a Mujeres Rurales (FOMMUR)   </t>
  </si>
  <si>
    <t xml:space="preserve">Programa de Fomento a la Economía Social (FONAES)  </t>
  </si>
  <si>
    <t xml:space="preserve">Infraestructura para la Protección de Centros de Población y Áreas Productivas  </t>
  </si>
  <si>
    <t>Fomento del patrimonio cultural Indígena</t>
  </si>
  <si>
    <t>Planeación y Articulación de la Acción Pública hacia los Pueblos Indígenas</t>
  </si>
  <si>
    <t>Cuotas, Apoyos y Aportaciones a Organismos Internacionales</t>
  </si>
  <si>
    <t>Programa de Apoyo a la Educación Indígena</t>
  </si>
  <si>
    <t>Programa de Infraestructura Indígena</t>
  </si>
  <si>
    <t>Programa para el Mejoramiento de la Producción y la Productividad Indígena</t>
  </si>
  <si>
    <t>Programa de Derechos Indígenas</t>
  </si>
  <si>
    <t>Programa Integral de Desarrollo Rural</t>
  </si>
  <si>
    <t>Programa de Fomento a la Agricultura</t>
  </si>
  <si>
    <t>Programa de Innovación, Investigación, Desarrollo Tecnológico y Educación</t>
  </si>
  <si>
    <t xml:space="preserve">Programa Nacional de Financiamiento al Microempresario    </t>
  </si>
  <si>
    <t>Servicios de Atención a Población Vulnerable</t>
  </si>
  <si>
    <t xml:space="preserve">Asistencia social y protección del paciente (Casas de Asistencia)  </t>
  </si>
  <si>
    <t xml:space="preserve">Caravanas de la Salud  </t>
  </si>
  <si>
    <t xml:space="preserve">Programa Comunidades Saludables   </t>
  </si>
  <si>
    <t>Programa para la Protección y el Desarrollo Integral de la Infancia</t>
  </si>
  <si>
    <t>Programa de Desarrollo Comunitario "Comunidad DIFerente"</t>
  </si>
  <si>
    <t>Programa de vivienda digna</t>
  </si>
  <si>
    <t xml:space="preserve">Rescate de espacios públicos  </t>
  </si>
  <si>
    <t>Programa de Apoyo a Jovenes para la Productividad de Futuras Empresas Rurales</t>
  </si>
  <si>
    <t>Programa de apoyo a los avecindados  en condiciones de pobreza patrimonial para regularizar asentamientos humanos irregulares (PASPRAH)</t>
  </si>
  <si>
    <t xml:space="preserve">Programa Prevención de Riesgos en los Asentamientos Humanos  </t>
  </si>
  <si>
    <t>Reubicación de la Población en Zonas de Riesgos</t>
  </si>
  <si>
    <t>Programa de apoyo para los núcleos agrarios sin regularizar (FANAR)</t>
  </si>
  <si>
    <t>Programa de Apoyo a las Instancias de Mujeres en las Entidades Federativas, Para Implementar y Ejecutar Programas de Prevención de la Violencia Contra las Mujeres</t>
  </si>
  <si>
    <t>Seguro de vida para jefas de familia</t>
  </si>
  <si>
    <t>FAIS Entidades</t>
  </si>
  <si>
    <t>FAIS Municipal y de las Demarcaciones Territoriales del Distrito Federal</t>
  </si>
  <si>
    <t>FORTAMUN</t>
  </si>
  <si>
    <t>Prestación de Servicios de Educación Inicial y Básica Comunitaria</t>
  </si>
  <si>
    <t>Programa Nacional de Becas</t>
  </si>
  <si>
    <t>Programa para la Inclusión y la Equidad Educativa</t>
  </si>
  <si>
    <t>Infraestructura de riego y Temporal Tecnificado</t>
  </si>
  <si>
    <t xml:space="preserve">Planeación, Dirección y Evaluación Ambiental </t>
  </si>
  <si>
    <t>Programa Nacional Forestal Pago por Servicios Ambientales</t>
  </si>
  <si>
    <t>Programa Nacional Forestal-Desarrollo Forestal</t>
  </si>
  <si>
    <t xml:space="preserve">Atención de la Salud Reproductiva y la Igualdad de Género en Salud  </t>
  </si>
  <si>
    <t xml:space="preserve">Programas CONAFE </t>
  </si>
  <si>
    <t>Proyectos de infraestructura social del sector educativo</t>
  </si>
  <si>
    <r>
      <t xml:space="preserve">Programa Hábitat  </t>
    </r>
    <r>
      <rPr>
        <vertAlign val="superscript"/>
        <sz val="9"/>
        <rFont val="Arial"/>
        <family val="2"/>
      </rPr>
      <t/>
    </r>
  </si>
  <si>
    <t>Programa de Abasto Social de Leche a cargo de Liconsa, S.A. de C.V.</t>
  </si>
  <si>
    <t>Pagado</t>
  </si>
  <si>
    <t>Protección y asistencia consular</t>
  </si>
  <si>
    <t xml:space="preserve">Programa de Coinversión Social  </t>
  </si>
  <si>
    <t xml:space="preserve">Comisión Nacional de Vivienda (CONAVI)  </t>
  </si>
  <si>
    <t>Fuente: Secretaría de Hacienda y Crédito Público, con base en la información proporcionada por los ejecutores de gasto.</t>
  </si>
  <si>
    <t xml:space="preserve">Comedores Comunitarios </t>
  </si>
  <si>
    <t>Programado Modificado
Enero-septiembre
(2)</t>
  </si>
  <si>
    <t>Enero-julio
(3)</t>
  </si>
  <si>
    <t>Enero-agosto
(4)</t>
  </si>
  <si>
    <t>Enero-septiembre
(5)</t>
  </si>
  <si>
    <r>
      <t xml:space="preserve">Programa de Apoyo para la Productividad de la Mujer Emprendedora   </t>
    </r>
    <r>
      <rPr>
        <vertAlign val="superscript"/>
        <sz val="9"/>
        <rFont val="Arial"/>
        <family val="2"/>
      </rPr>
      <t>3_/</t>
    </r>
    <r>
      <rPr>
        <sz val="9"/>
        <rFont val="Arial"/>
        <family val="2"/>
      </rPr>
      <t xml:space="preserve">  </t>
    </r>
  </si>
  <si>
    <r>
      <t xml:space="preserve">Fondo para el Apoyo a Proyectos Productivos en Núcleos Agrarios (FAPPA)   </t>
    </r>
    <r>
      <rPr>
        <vertAlign val="superscript"/>
        <sz val="9"/>
        <rFont val="Arial"/>
        <family val="2"/>
      </rPr>
      <t>3_/</t>
    </r>
  </si>
  <si>
    <t xml:space="preserve">3_/ Transferido de la Secretaría de Desarrollo Agrario, Territorial y Urbano, SEDATU, a la Secretaría de Agricultura, Ganadería, Desarrollo Rural, Pesca y Alimentación, SAGARPA, de conformidad con el Acuerdo de Coordinación Interinstitucional de Transferencia de Recursos de Programas Sujetos a Reglas de Operación, que celebraron la SAGARPA y la SEDATU, el 27 de enero de 2014.          </t>
  </si>
  <si>
    <t>PROSPERA Programa de Inclusión Social</t>
  </si>
  <si>
    <t>Programa IMSS-PROSPERA</t>
  </si>
  <si>
    <t>Informes sobre la Situación Económica,
las Finanzas Públicas y la Deuda Pública</t>
  </si>
  <si>
    <t>Tercer Trimestre de 2014</t>
  </si>
  <si>
    <t>ENERO-SEPTIEMBRE DE 2014</t>
  </si>
  <si>
    <t>(Millones de pesos)</t>
  </si>
  <si>
    <t>VI. AVANCE FINANCIERO DE LOS PRINCIPALES PROGRAMAS PARA LA SUPERACIÓN DE LA POBREZA</t>
  </si>
  <si>
    <r>
      <t xml:space="preserve"> Programa </t>
    </r>
    <r>
      <rPr>
        <b/>
        <vertAlign val="superscript"/>
        <sz val="9"/>
        <rFont val="Arial"/>
        <family val="2"/>
      </rPr>
      <t>1_/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</si>
</sst>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5" formatCode="#,##0.0"/>
    <numFmt numFmtId="166" formatCode="#,##0.000000"/>
  </numFmts>
  <fonts count="3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vertAlign val="superscript"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sz val="10"/>
      <name val="Arial Narrow"/>
      <family val="2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</fonts>
  <fills count="3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4">
    <xf numFmtId="0" fontId="0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2" fillId="0" borderId="0"/>
    <xf numFmtId="0" fontId="11" fillId="0" borderId="0"/>
    <xf numFmtId="43" fontId="3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7" borderId="0" applyNumberFormat="0" applyBorder="0" applyAlignment="0" applyProtection="0"/>
    <xf numFmtId="0" fontId="2" fillId="9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2" borderId="4" applyNumberFormat="0" applyFont="0" applyAlignment="0" applyProtection="0"/>
    <xf numFmtId="0" fontId="2" fillId="2" borderId="4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17" borderId="0" applyNumberFormat="0" applyBorder="0" applyAlignment="0" applyProtection="0"/>
    <xf numFmtId="0" fontId="20" fillId="18" borderId="8" applyNumberFormat="0" applyAlignment="0" applyProtection="0"/>
    <xf numFmtId="0" fontId="21" fillId="19" borderId="9" applyNumberFormat="0" applyAlignment="0" applyProtection="0"/>
    <xf numFmtId="0" fontId="22" fillId="19" borderId="8" applyNumberFormat="0" applyAlignment="0" applyProtection="0"/>
    <xf numFmtId="0" fontId="23" fillId="0" borderId="10" applyNumberFormat="0" applyFill="0" applyAlignment="0" applyProtection="0"/>
    <xf numFmtId="0" fontId="24" fillId="20" borderId="11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2" applyNumberFormat="0" applyFill="0" applyAlignment="0" applyProtection="0"/>
    <xf numFmtId="0" fontId="28" fillId="21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8" fillId="30" borderId="0" applyNumberFormat="0" applyBorder="0" applyAlignment="0" applyProtection="0"/>
    <xf numFmtId="0" fontId="28" fillId="31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8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2" borderId="4" applyNumberFormat="0" applyFont="0" applyAlignment="0" applyProtection="0"/>
  </cellStyleXfs>
  <cellXfs count="76">
    <xf numFmtId="0" fontId="0" fillId="0" borderId="0" xfId="0"/>
    <xf numFmtId="0" fontId="5" fillId="0" borderId="0" xfId="0" applyFont="1" applyFill="1"/>
    <xf numFmtId="0" fontId="6" fillId="0" borderId="0" xfId="0" applyFont="1" applyFill="1" applyAlignment="1">
      <alignment horizontal="justify" vertical="top"/>
    </xf>
    <xf numFmtId="0" fontId="6" fillId="0" borderId="0" xfId="0" applyFont="1" applyFill="1"/>
    <xf numFmtId="0" fontId="3" fillId="0" borderId="0" xfId="0" applyFont="1" applyFill="1" applyAlignment="1">
      <alignment horizontal="justify" vertical="top"/>
    </xf>
    <xf numFmtId="0" fontId="3" fillId="0" borderId="0" xfId="0" applyFont="1" applyFill="1" applyBorder="1"/>
    <xf numFmtId="0" fontId="3" fillId="0" borderId="0" xfId="0" applyFont="1" applyFill="1"/>
    <xf numFmtId="0" fontId="9" fillId="0" borderId="0" xfId="0" applyFont="1" applyFill="1"/>
    <xf numFmtId="165" fontId="6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vertical="top"/>
    </xf>
    <xf numFmtId="165" fontId="3" fillId="0" borderId="0" xfId="0" applyNumberFormat="1" applyFont="1" applyFill="1"/>
    <xf numFmtId="165" fontId="6" fillId="0" borderId="0" xfId="0" applyNumberFormat="1" applyFont="1" applyFill="1" applyAlignment="1">
      <alignment vertical="top"/>
    </xf>
    <xf numFmtId="0" fontId="9" fillId="0" borderId="0" xfId="0" applyFont="1" applyFill="1" applyBorder="1" applyAlignment="1">
      <alignment wrapText="1"/>
    </xf>
    <xf numFmtId="165" fontId="9" fillId="0" borderId="0" xfId="0" applyNumberFormat="1" applyFont="1" applyFill="1" applyBorder="1" applyAlignment="1">
      <alignment wrapText="1"/>
    </xf>
    <xf numFmtId="166" fontId="9" fillId="0" borderId="0" xfId="0" applyNumberFormat="1" applyFont="1" applyFill="1" applyBorder="1" applyAlignment="1">
      <alignment wrapText="1"/>
    </xf>
    <xf numFmtId="165" fontId="3" fillId="0" borderId="0" xfId="0" applyNumberFormat="1" applyFont="1" applyFill="1" applyAlignment="1">
      <alignment horizontal="justify" vertical="top"/>
    </xf>
    <xf numFmtId="0" fontId="9" fillId="0" borderId="0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/>
    </xf>
    <xf numFmtId="165" fontId="7" fillId="0" borderId="2" xfId="1" applyNumberFormat="1" applyFont="1" applyFill="1" applyBorder="1" applyAlignment="1">
      <alignment horizontal="right" vertical="top"/>
    </xf>
    <xf numFmtId="165" fontId="7" fillId="0" borderId="2" xfId="3" applyNumberFormat="1" applyFont="1" applyFill="1" applyBorder="1" applyAlignment="1">
      <alignment horizontal="right" vertical="top"/>
    </xf>
    <xf numFmtId="165" fontId="7" fillId="0" borderId="2" xfId="3" applyNumberFormat="1" applyFont="1" applyFill="1" applyBorder="1" applyAlignment="1">
      <alignment horizontal="right" vertical="top" indent="1"/>
    </xf>
    <xf numFmtId="0" fontId="7" fillId="34" borderId="0" xfId="0" applyFont="1" applyFill="1" applyBorder="1" applyAlignment="1">
      <alignment horizontal="left" vertical="top" wrapText="1"/>
    </xf>
    <xf numFmtId="165" fontId="7" fillId="34" borderId="0" xfId="0" applyNumberFormat="1" applyFont="1" applyFill="1" applyBorder="1" applyAlignment="1">
      <alignment horizontal="right" vertical="top"/>
    </xf>
    <xf numFmtId="165" fontId="7" fillId="34" borderId="0" xfId="0" applyNumberFormat="1" applyFont="1" applyFill="1" applyBorder="1" applyAlignment="1">
      <alignment horizontal="right" vertical="top" indent="1"/>
    </xf>
    <xf numFmtId="0" fontId="9" fillId="0" borderId="0" xfId="0" applyFont="1" applyFill="1" applyBorder="1" applyAlignment="1">
      <alignment vertical="top" wrapText="1"/>
    </xf>
    <xf numFmtId="165" fontId="9" fillId="0" borderId="0" xfId="0" applyNumberFormat="1" applyFont="1" applyFill="1" applyBorder="1" applyAlignment="1">
      <alignment horizontal="right" vertical="top"/>
    </xf>
    <xf numFmtId="165" fontId="7" fillId="0" borderId="0" xfId="0" applyNumberFormat="1" applyFont="1" applyFill="1" applyBorder="1" applyAlignment="1">
      <alignment horizontal="right" vertical="top"/>
    </xf>
    <xf numFmtId="165" fontId="9" fillId="0" borderId="0" xfId="0" applyNumberFormat="1" applyFont="1" applyFill="1" applyBorder="1" applyAlignment="1">
      <alignment horizontal="right" vertical="top" indent="1"/>
    </xf>
    <xf numFmtId="0" fontId="7" fillId="34" borderId="0" xfId="0" applyFont="1" applyFill="1" applyBorder="1" applyAlignment="1">
      <alignment vertical="top"/>
    </xf>
    <xf numFmtId="165" fontId="7" fillId="34" borderId="0" xfId="0" quotePrefix="1" applyNumberFormat="1" applyFont="1" applyFill="1" applyBorder="1" applyAlignment="1">
      <alignment horizontal="right" vertical="top"/>
    </xf>
    <xf numFmtId="0" fontId="7" fillId="0" borderId="0" xfId="0" applyFont="1" applyFill="1" applyBorder="1" applyAlignment="1">
      <alignment horizontal="left" vertical="top" wrapText="1"/>
    </xf>
    <xf numFmtId="165" fontId="7" fillId="0" borderId="0" xfId="0" applyNumberFormat="1" applyFont="1" applyFill="1" applyBorder="1" applyAlignment="1">
      <alignment horizontal="right" vertical="top" indent="1"/>
    </xf>
    <xf numFmtId="0" fontId="9" fillId="0" borderId="0" xfId="0" applyFont="1" applyFill="1" applyBorder="1" applyAlignment="1">
      <alignment horizontal="left" vertical="top" wrapText="1" indent="2"/>
    </xf>
    <xf numFmtId="0" fontId="7" fillId="0" borderId="0" xfId="0" applyFont="1" applyFill="1" applyBorder="1" applyAlignment="1">
      <alignment horizontal="justify" vertical="top" wrapText="1"/>
    </xf>
    <xf numFmtId="165" fontId="7" fillId="34" borderId="0" xfId="0" applyNumberFormat="1" applyFont="1" applyFill="1" applyBorder="1" applyAlignment="1">
      <alignment horizontal="justify" vertical="top"/>
    </xf>
    <xf numFmtId="165" fontId="9" fillId="0" borderId="0" xfId="0" applyNumberFormat="1" applyFont="1" applyFill="1" applyBorder="1" applyAlignment="1">
      <alignment horizontal="justify" vertical="top" wrapText="1"/>
    </xf>
    <xf numFmtId="0" fontId="7" fillId="34" borderId="0" xfId="0" applyFont="1" applyFill="1" applyBorder="1" applyAlignment="1">
      <alignment horizontal="justify" vertical="top"/>
    </xf>
    <xf numFmtId="165" fontId="7" fillId="34" borderId="0" xfId="0" applyNumberFormat="1" applyFont="1" applyFill="1" applyBorder="1" applyAlignment="1" applyProtection="1">
      <alignment horizontal="right" vertical="top"/>
      <protection locked="0"/>
    </xf>
    <xf numFmtId="0" fontId="7" fillId="0" borderId="0" xfId="0" applyFont="1" applyFill="1" applyBorder="1" applyAlignment="1" applyProtection="1">
      <alignment horizontal="justify" vertical="top" wrapText="1"/>
      <protection locked="0"/>
    </xf>
    <xf numFmtId="165" fontId="7" fillId="0" borderId="0" xfId="0" applyNumberFormat="1" applyFont="1" applyFill="1" applyBorder="1" applyAlignment="1" applyProtection="1">
      <alignment horizontal="right" vertical="top"/>
    </xf>
    <xf numFmtId="3" fontId="9" fillId="0" borderId="0" xfId="0" applyNumberFormat="1" applyFont="1" applyFill="1" applyBorder="1" applyAlignment="1" applyProtection="1">
      <alignment horizontal="left" vertical="top" wrapText="1" indent="2"/>
      <protection locked="0"/>
    </xf>
    <xf numFmtId="0" fontId="9" fillId="0" borderId="0" xfId="0" applyFont="1" applyFill="1" applyBorder="1" applyAlignment="1" applyProtection="1">
      <alignment horizontal="left" vertical="top" indent="2"/>
      <protection locked="0"/>
    </xf>
    <xf numFmtId="165" fontId="7" fillId="0" borderId="0" xfId="0" applyNumberFormat="1" applyFont="1" applyFill="1" applyBorder="1" applyAlignment="1" applyProtection="1">
      <alignment horizontal="right" vertical="top"/>
      <protection locked="0"/>
    </xf>
    <xf numFmtId="3" fontId="9" fillId="0" borderId="0" xfId="0" applyNumberFormat="1" applyFont="1" applyFill="1" applyBorder="1" applyAlignment="1" applyProtection="1">
      <alignment horizontal="left" vertical="top" wrapText="1"/>
      <protection locked="0"/>
    </xf>
    <xf numFmtId="0" fontId="9" fillId="0" borderId="0" xfId="0" applyFont="1" applyFill="1" applyBorder="1" applyAlignment="1" applyProtection="1">
      <alignment horizontal="justify" vertical="top" wrapText="1"/>
      <protection locked="0"/>
    </xf>
    <xf numFmtId="0" fontId="9" fillId="0" borderId="0" xfId="0" quotePrefix="1" applyFont="1" applyFill="1" applyBorder="1" applyAlignment="1" applyProtection="1">
      <alignment horizontal="justify" vertical="top" wrapText="1"/>
      <protection locked="0"/>
    </xf>
    <xf numFmtId="0" fontId="9" fillId="0" borderId="0" xfId="0" quotePrefix="1" applyFont="1" applyFill="1" applyBorder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/>
    </xf>
    <xf numFmtId="0" fontId="9" fillId="0" borderId="0" xfId="0" applyFont="1" applyFill="1" applyBorder="1" applyAlignment="1">
      <alignment horizontal="left" vertical="top" wrapText="1" indent="1"/>
    </xf>
    <xf numFmtId="165" fontId="7" fillId="34" borderId="0" xfId="3" applyNumberFormat="1" applyFont="1" applyFill="1" applyBorder="1" applyAlignment="1">
      <alignment horizontal="right" vertical="top"/>
    </xf>
    <xf numFmtId="0" fontId="7" fillId="0" borderId="0" xfId="0" quotePrefix="1" applyFont="1" applyFill="1" applyBorder="1" applyAlignment="1">
      <alignment horizontal="justify" vertical="top" wrapText="1"/>
    </xf>
    <xf numFmtId="0" fontId="9" fillId="0" borderId="0" xfId="0" quotePrefix="1" applyFont="1" applyFill="1" applyBorder="1" applyAlignment="1">
      <alignment horizontal="left" vertical="top" wrapText="1" indent="1"/>
    </xf>
    <xf numFmtId="0" fontId="7" fillId="34" borderId="0" xfId="0" applyFont="1" applyFill="1" applyBorder="1" applyAlignment="1">
      <alignment horizontal="left" vertical="top"/>
    </xf>
    <xf numFmtId="0" fontId="9" fillId="0" borderId="1" xfId="0" applyFont="1" applyFill="1" applyBorder="1" applyAlignment="1">
      <alignment horizontal="left" vertical="top" wrapText="1"/>
    </xf>
    <xf numFmtId="165" fontId="9" fillId="0" borderId="1" xfId="0" applyNumberFormat="1" applyFont="1" applyFill="1" applyBorder="1" applyAlignment="1">
      <alignment horizontal="right" vertical="top"/>
    </xf>
    <xf numFmtId="165" fontId="9" fillId="0" borderId="1" xfId="0" applyNumberFormat="1" applyFont="1" applyFill="1" applyBorder="1" applyAlignment="1">
      <alignment horizontal="right" vertical="top" indent="1"/>
    </xf>
    <xf numFmtId="0" fontId="9" fillId="0" borderId="0" xfId="0" applyFont="1" applyFill="1" applyBorder="1" applyAlignment="1">
      <alignment horizontal="left" vertical="top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justify" vertical="top" wrapText="1"/>
    </xf>
    <xf numFmtId="165" fontId="6" fillId="0" borderId="0" xfId="0" applyNumberFormat="1" applyFont="1" applyFill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30" fillId="0" borderId="0" xfId="0" applyFont="1" applyFill="1" applyBorder="1" applyAlignment="1">
      <alignment vertical="center"/>
    </xf>
    <xf numFmtId="0" fontId="31" fillId="0" borderId="0" xfId="0" applyFont="1" applyFill="1" applyBorder="1" applyAlignment="1">
      <alignment vertical="top"/>
    </xf>
    <xf numFmtId="0" fontId="32" fillId="0" borderId="0" xfId="0" applyFont="1" applyBorder="1" applyAlignment="1">
      <alignment horizontal="left" wrapText="1"/>
    </xf>
    <xf numFmtId="0" fontId="33" fillId="0" borderId="0" xfId="0" applyFont="1" applyBorder="1" applyAlignment="1">
      <alignment horizontal="left" vertical="center" wrapText="1"/>
    </xf>
    <xf numFmtId="0" fontId="29" fillId="33" borderId="0" xfId="0" applyFont="1" applyFill="1" applyBorder="1" applyAlignment="1">
      <alignment horizontal="center" vertical="center" wrapText="1"/>
    </xf>
    <xf numFmtId="0" fontId="32" fillId="0" borderId="0" xfId="0" applyFont="1" applyBorder="1" applyAlignment="1">
      <alignment wrapText="1"/>
    </xf>
    <xf numFmtId="0" fontId="7" fillId="33" borderId="0" xfId="0" applyFont="1" applyFill="1" applyBorder="1" applyAlignment="1">
      <alignment horizontal="center" vertical="center"/>
    </xf>
    <xf numFmtId="0" fontId="7" fillId="33" borderId="0" xfId="0" applyFont="1" applyFill="1" applyBorder="1" applyAlignment="1">
      <alignment horizontal="center" vertical="center" wrapText="1"/>
    </xf>
    <xf numFmtId="0" fontId="7" fillId="33" borderId="3" xfId="0" applyFont="1" applyFill="1" applyBorder="1" applyAlignment="1">
      <alignment horizontal="center" vertical="center"/>
    </xf>
    <xf numFmtId="0" fontId="7" fillId="33" borderId="0" xfId="0" applyFont="1" applyFill="1" applyBorder="1" applyAlignment="1">
      <alignment horizontal="center" vertical="center"/>
    </xf>
    <xf numFmtId="165" fontId="7" fillId="33" borderId="3" xfId="0" applyNumberFormat="1" applyFont="1" applyFill="1" applyBorder="1" applyAlignment="1">
      <alignment horizontal="center" vertical="center" wrapText="1"/>
    </xf>
    <xf numFmtId="0" fontId="7" fillId="33" borderId="0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>
      <alignment horizontal="center" vertical="center"/>
    </xf>
    <xf numFmtId="0" fontId="7" fillId="33" borderId="1" xfId="0" applyFont="1" applyFill="1" applyBorder="1" applyAlignment="1">
      <alignment horizontal="center" vertical="center" wrapText="1"/>
    </xf>
    <xf numFmtId="0" fontId="7" fillId="33" borderId="1" xfId="0" applyFont="1" applyFill="1" applyBorder="1" applyAlignment="1">
      <alignment horizontal="center" vertical="center" wrapText="1"/>
    </xf>
  </cellXfs>
  <cellStyles count="564">
    <cellStyle name="20% - Énfasis1" xfId="536" builtinId="30" customBuiltin="1"/>
    <cellStyle name="20% - Énfasis1 2" xfId="14"/>
    <cellStyle name="20% - Énfasis2" xfId="540" builtinId="34" customBuiltin="1"/>
    <cellStyle name="20% - Énfasis2 2" xfId="15"/>
    <cellStyle name="20% - Énfasis3" xfId="544" builtinId="38" customBuiltin="1"/>
    <cellStyle name="20% - Énfasis3 2" xfId="16"/>
    <cellStyle name="20% - Énfasis4" xfId="548" builtinId="42" customBuiltin="1"/>
    <cellStyle name="20% - Énfasis4 2" xfId="17"/>
    <cellStyle name="20% - Énfasis5" xfId="552" builtinId="46" customBuiltin="1"/>
    <cellStyle name="20% - Énfasis5 2" xfId="18"/>
    <cellStyle name="20% - Énfasis6" xfId="556" builtinId="50" customBuiltin="1"/>
    <cellStyle name="20% - Énfasis6 2" xfId="19"/>
    <cellStyle name="40% - Énfasis1" xfId="537" builtinId="31" customBuiltin="1"/>
    <cellStyle name="40% - Énfasis1 2" xfId="20"/>
    <cellStyle name="40% - Énfasis2" xfId="541" builtinId="35" customBuiltin="1"/>
    <cellStyle name="40% - Énfasis2 2" xfId="21"/>
    <cellStyle name="40% - Énfasis3" xfId="545" builtinId="39" customBuiltin="1"/>
    <cellStyle name="40% - Énfasis3 2" xfId="22"/>
    <cellStyle name="40% - Énfasis4" xfId="549" builtinId="43" customBuiltin="1"/>
    <cellStyle name="40% - Énfasis4 2" xfId="23"/>
    <cellStyle name="40% - Énfasis5" xfId="553" builtinId="47" customBuiltin="1"/>
    <cellStyle name="40% - Énfasis5 2" xfId="24"/>
    <cellStyle name="40% - Énfasis6" xfId="557" builtinId="51" customBuiltin="1"/>
    <cellStyle name="40% - Énfasis6 2" xfId="25"/>
    <cellStyle name="60% - Énfasis1" xfId="538" builtinId="32" customBuiltin="1"/>
    <cellStyle name="60% - Énfasis2" xfId="542" builtinId="36" customBuiltin="1"/>
    <cellStyle name="60% - Énfasis3" xfId="546" builtinId="40" customBuiltin="1"/>
    <cellStyle name="60% - Énfasis4" xfId="550" builtinId="44" customBuiltin="1"/>
    <cellStyle name="60% - Énfasis5" xfId="554" builtinId="48" customBuiltin="1"/>
    <cellStyle name="60% - Énfasis6" xfId="558" builtinId="52" customBuiltin="1"/>
    <cellStyle name="Buena" xfId="524" builtinId="26" customBuiltin="1"/>
    <cellStyle name="Cálculo" xfId="529" builtinId="22" customBuiltin="1"/>
    <cellStyle name="Celda de comprobación" xfId="531" builtinId="23" customBuiltin="1"/>
    <cellStyle name="Celda vinculada" xfId="530" builtinId="24" customBuiltin="1"/>
    <cellStyle name="Encabezado 4" xfId="523" builtinId="19" customBuiltin="1"/>
    <cellStyle name="Énfasis1" xfId="535" builtinId="29" customBuiltin="1"/>
    <cellStyle name="Énfasis2" xfId="539" builtinId="33" customBuiltin="1"/>
    <cellStyle name="Énfasis3" xfId="543" builtinId="37" customBuiltin="1"/>
    <cellStyle name="Énfasis4" xfId="547" builtinId="41" customBuiltin="1"/>
    <cellStyle name="Énfasis5" xfId="551" builtinId="45" customBuiltin="1"/>
    <cellStyle name="Énfasis6" xfId="555" builtinId="49" customBuiltin="1"/>
    <cellStyle name="Entrada" xfId="527" builtinId="20" customBuiltin="1"/>
    <cellStyle name="Incorrecto" xfId="525" builtinId="27" customBuiltin="1"/>
    <cellStyle name="Millares" xfId="1" builtinId="3"/>
    <cellStyle name="Millares 10" xfId="26"/>
    <cellStyle name="Millares 10 2" xfId="27"/>
    <cellStyle name="Millares 100" xfId="28"/>
    <cellStyle name="Millares 101" xfId="29"/>
    <cellStyle name="Millares 102" xfId="30"/>
    <cellStyle name="Millares 103" xfId="31"/>
    <cellStyle name="Millares 104" xfId="32"/>
    <cellStyle name="Millares 105" xfId="33"/>
    <cellStyle name="Millares 106" xfId="34"/>
    <cellStyle name="Millares 107" xfId="35"/>
    <cellStyle name="Millares 108" xfId="36"/>
    <cellStyle name="Millares 109" xfId="37"/>
    <cellStyle name="Millares 11" xfId="38"/>
    <cellStyle name="Millares 110" xfId="39"/>
    <cellStyle name="Millares 111" xfId="40"/>
    <cellStyle name="Millares 112" xfId="41"/>
    <cellStyle name="Millares 113" xfId="42"/>
    <cellStyle name="Millares 114" xfId="43"/>
    <cellStyle name="Millares 115" xfId="44"/>
    <cellStyle name="Millares 116" xfId="45"/>
    <cellStyle name="Millares 117" xfId="46"/>
    <cellStyle name="Millares 118" xfId="47"/>
    <cellStyle name="Millares 119" xfId="48"/>
    <cellStyle name="Millares 12" xfId="49"/>
    <cellStyle name="Millares 120" xfId="50"/>
    <cellStyle name="Millares 121" xfId="51"/>
    <cellStyle name="Millares 122" xfId="52"/>
    <cellStyle name="Millares 123" xfId="53"/>
    <cellStyle name="Millares 124" xfId="54"/>
    <cellStyle name="Millares 125" xfId="55"/>
    <cellStyle name="Millares 126" xfId="56"/>
    <cellStyle name="Millares 127" xfId="57"/>
    <cellStyle name="Millares 128" xfId="58"/>
    <cellStyle name="Millares 129" xfId="59"/>
    <cellStyle name="Millares 13" xfId="60"/>
    <cellStyle name="Millares 130" xfId="61"/>
    <cellStyle name="Millares 131" xfId="62"/>
    <cellStyle name="Millares 132" xfId="63"/>
    <cellStyle name="Millares 132 2" xfId="64"/>
    <cellStyle name="Millares 133" xfId="65"/>
    <cellStyle name="Millares 134" xfId="66"/>
    <cellStyle name="Millares 135" xfId="67"/>
    <cellStyle name="Millares 136" xfId="68"/>
    <cellStyle name="Millares 137" xfId="69"/>
    <cellStyle name="Millares 138" xfId="70"/>
    <cellStyle name="Millares 139" xfId="71"/>
    <cellStyle name="Millares 14" xfId="72"/>
    <cellStyle name="Millares 140" xfId="73"/>
    <cellStyle name="Millares 141" xfId="74"/>
    <cellStyle name="Millares 142" xfId="75"/>
    <cellStyle name="Millares 143" xfId="76"/>
    <cellStyle name="Millares 144" xfId="77"/>
    <cellStyle name="Millares 145" xfId="78"/>
    <cellStyle name="Millares 146" xfId="79"/>
    <cellStyle name="Millares 147" xfId="80"/>
    <cellStyle name="Millares 148" xfId="81"/>
    <cellStyle name="Millares 149" xfId="82"/>
    <cellStyle name="Millares 15" xfId="83"/>
    <cellStyle name="Millares 150" xfId="84"/>
    <cellStyle name="Millares 151" xfId="85"/>
    <cellStyle name="Millares 151 2" xfId="86"/>
    <cellStyle name="Millares 152" xfId="87"/>
    <cellStyle name="Millares 153" xfId="88"/>
    <cellStyle name="Millares 153 2" xfId="89"/>
    <cellStyle name="Millares 154" xfId="90"/>
    <cellStyle name="Millares 155" xfId="91"/>
    <cellStyle name="Millares 156" xfId="92"/>
    <cellStyle name="Millares 157" xfId="93"/>
    <cellStyle name="Millares 158" xfId="94"/>
    <cellStyle name="Millares 159" xfId="95"/>
    <cellStyle name="Millares 16" xfId="96"/>
    <cellStyle name="Millares 160" xfId="97"/>
    <cellStyle name="Millares 161" xfId="98"/>
    <cellStyle name="Millares 162" xfId="99"/>
    <cellStyle name="Millares 163" xfId="100"/>
    <cellStyle name="Millares 164" xfId="101"/>
    <cellStyle name="Millares 165" xfId="102"/>
    <cellStyle name="Millares 166" xfId="103"/>
    <cellStyle name="Millares 167" xfId="104"/>
    <cellStyle name="Millares 168" xfId="105"/>
    <cellStyle name="Millares 169" xfId="106"/>
    <cellStyle name="Millares 17" xfId="107"/>
    <cellStyle name="Millares 170" xfId="108"/>
    <cellStyle name="Millares 171" xfId="109"/>
    <cellStyle name="Millares 172" xfId="110"/>
    <cellStyle name="Millares 173" xfId="111"/>
    <cellStyle name="Millares 174" xfId="112"/>
    <cellStyle name="Millares 175" xfId="113"/>
    <cellStyle name="Millares 176" xfId="114"/>
    <cellStyle name="Millares 177" xfId="115"/>
    <cellStyle name="Millares 178" xfId="116"/>
    <cellStyle name="Millares 179" xfId="117"/>
    <cellStyle name="Millares 18" xfId="118"/>
    <cellStyle name="Millares 180" xfId="119"/>
    <cellStyle name="Millares 181" xfId="120"/>
    <cellStyle name="Millares 182" xfId="121"/>
    <cellStyle name="Millares 183" xfId="122"/>
    <cellStyle name="Millares 184" xfId="123"/>
    <cellStyle name="Millares 185" xfId="124"/>
    <cellStyle name="Millares 186" xfId="125"/>
    <cellStyle name="Millares 187" xfId="126"/>
    <cellStyle name="Millares 188" xfId="127"/>
    <cellStyle name="Millares 189" xfId="128"/>
    <cellStyle name="Millares 19" xfId="129"/>
    <cellStyle name="Millares 190" xfId="130"/>
    <cellStyle name="Millares 191" xfId="131"/>
    <cellStyle name="Millares 192" xfId="132"/>
    <cellStyle name="Millares 193" xfId="133"/>
    <cellStyle name="Millares 194" xfId="134"/>
    <cellStyle name="Millares 195" xfId="135"/>
    <cellStyle name="Millares 196" xfId="136"/>
    <cellStyle name="Millares 197" xfId="137"/>
    <cellStyle name="Millares 198" xfId="138"/>
    <cellStyle name="Millares 199" xfId="139"/>
    <cellStyle name="Millares 2" xfId="2"/>
    <cellStyle name="Millares 2 2" xfId="3"/>
    <cellStyle name="Millares 20" xfId="140"/>
    <cellStyle name="Millares 200" xfId="141"/>
    <cellStyle name="Millares 201" xfId="142"/>
    <cellStyle name="Millares 202" xfId="143"/>
    <cellStyle name="Millares 203" xfId="144"/>
    <cellStyle name="Millares 204" xfId="145"/>
    <cellStyle name="Millares 205" xfId="146"/>
    <cellStyle name="Millares 206" xfId="147"/>
    <cellStyle name="Millares 207" xfId="148"/>
    <cellStyle name="Millares 208" xfId="149"/>
    <cellStyle name="Millares 209" xfId="150"/>
    <cellStyle name="Millares 21" xfId="151"/>
    <cellStyle name="Millares 210" xfId="152"/>
    <cellStyle name="Millares 211" xfId="153"/>
    <cellStyle name="Millares 212" xfId="154"/>
    <cellStyle name="Millares 213" xfId="155"/>
    <cellStyle name="Millares 214" xfId="156"/>
    <cellStyle name="Millares 215" xfId="157"/>
    <cellStyle name="Millares 216" xfId="158"/>
    <cellStyle name="Millares 217" xfId="159"/>
    <cellStyle name="Millares 218" xfId="160"/>
    <cellStyle name="Millares 219" xfId="161"/>
    <cellStyle name="Millares 22" xfId="162"/>
    <cellStyle name="Millares 220" xfId="163"/>
    <cellStyle name="Millares 221" xfId="164"/>
    <cellStyle name="Millares 222" xfId="165"/>
    <cellStyle name="Millares 223" xfId="166"/>
    <cellStyle name="Millares 224" xfId="167"/>
    <cellStyle name="Millares 225" xfId="168"/>
    <cellStyle name="Millares 226" xfId="169"/>
    <cellStyle name="Millares 227" xfId="170"/>
    <cellStyle name="Millares 228" xfId="171"/>
    <cellStyle name="Millares 229" xfId="172"/>
    <cellStyle name="Millares 23" xfId="173"/>
    <cellStyle name="Millares 230" xfId="174"/>
    <cellStyle name="Millares 231" xfId="175"/>
    <cellStyle name="Millares 232" xfId="176"/>
    <cellStyle name="Millares 233" xfId="177"/>
    <cellStyle name="Millares 234" xfId="178"/>
    <cellStyle name="Millares 235" xfId="179"/>
    <cellStyle name="Millares 236" xfId="180"/>
    <cellStyle name="Millares 237" xfId="181"/>
    <cellStyle name="Millares 24" xfId="182"/>
    <cellStyle name="Millares 25" xfId="183"/>
    <cellStyle name="Millares 26" xfId="184"/>
    <cellStyle name="Millares 27" xfId="185"/>
    <cellStyle name="Millares 28" xfId="186"/>
    <cellStyle name="Millares 29" xfId="187"/>
    <cellStyle name="Millares 3" xfId="8"/>
    <cellStyle name="Millares 3 2" xfId="188"/>
    <cellStyle name="Millares 3 2 2" xfId="189"/>
    <cellStyle name="Millares 3 3" xfId="12"/>
    <cellStyle name="Millares 30" xfId="190"/>
    <cellStyle name="Millares 31" xfId="191"/>
    <cellStyle name="Millares 32" xfId="192"/>
    <cellStyle name="Millares 33" xfId="193"/>
    <cellStyle name="Millares 34" xfId="194"/>
    <cellStyle name="Millares 35" xfId="195"/>
    <cellStyle name="Millares 36" xfId="196"/>
    <cellStyle name="Millares 36 2" xfId="197"/>
    <cellStyle name="Millares 37" xfId="198"/>
    <cellStyle name="Millares 38" xfId="199"/>
    <cellStyle name="Millares 39" xfId="200"/>
    <cellStyle name="Millares 4" xfId="201"/>
    <cellStyle name="Millares 40" xfId="202"/>
    <cellStyle name="Millares 41" xfId="203"/>
    <cellStyle name="Millares 42" xfId="204"/>
    <cellStyle name="Millares 43" xfId="205"/>
    <cellStyle name="Millares 44" xfId="206"/>
    <cellStyle name="Millares 44 2" xfId="207"/>
    <cellStyle name="Millares 45" xfId="208"/>
    <cellStyle name="Millares 46" xfId="209"/>
    <cellStyle name="Millares 47" xfId="210"/>
    <cellStyle name="Millares 48" xfId="211"/>
    <cellStyle name="Millares 49" xfId="212"/>
    <cellStyle name="Millares 5" xfId="213"/>
    <cellStyle name="Millares 50" xfId="214"/>
    <cellStyle name="Millares 51" xfId="215"/>
    <cellStyle name="Millares 52" xfId="216"/>
    <cellStyle name="Millares 53" xfId="217"/>
    <cellStyle name="Millares 54" xfId="218"/>
    <cellStyle name="Millares 55" xfId="219"/>
    <cellStyle name="Millares 56" xfId="220"/>
    <cellStyle name="Millares 57" xfId="221"/>
    <cellStyle name="Millares 58" xfId="222"/>
    <cellStyle name="Millares 58 2" xfId="223"/>
    <cellStyle name="Millares 59" xfId="224"/>
    <cellStyle name="Millares 6" xfId="225"/>
    <cellStyle name="Millares 60" xfId="226"/>
    <cellStyle name="Millares 61" xfId="227"/>
    <cellStyle name="Millares 62" xfId="228"/>
    <cellStyle name="Millares 63" xfId="229"/>
    <cellStyle name="Millares 64" xfId="230"/>
    <cellStyle name="Millares 65" xfId="231"/>
    <cellStyle name="Millares 66" xfId="232"/>
    <cellStyle name="Millares 67" xfId="233"/>
    <cellStyle name="Millares 68" xfId="234"/>
    <cellStyle name="Millares 69" xfId="235"/>
    <cellStyle name="Millares 7" xfId="236"/>
    <cellStyle name="Millares 70" xfId="237"/>
    <cellStyle name="Millares 70 2" xfId="238"/>
    <cellStyle name="Millares 71" xfId="239"/>
    <cellStyle name="Millares 72" xfId="240"/>
    <cellStyle name="Millares 73" xfId="241"/>
    <cellStyle name="Millares 74" xfId="242"/>
    <cellStyle name="Millares 75" xfId="243"/>
    <cellStyle name="Millares 76" xfId="244"/>
    <cellStyle name="Millares 77" xfId="245"/>
    <cellStyle name="Millares 78" xfId="246"/>
    <cellStyle name="Millares 79" xfId="247"/>
    <cellStyle name="Millares 8" xfId="248"/>
    <cellStyle name="Millares 80" xfId="249"/>
    <cellStyle name="Millares 81" xfId="250"/>
    <cellStyle name="Millares 82" xfId="251"/>
    <cellStyle name="Millares 83" xfId="252"/>
    <cellStyle name="Millares 84" xfId="253"/>
    <cellStyle name="Millares 85" xfId="254"/>
    <cellStyle name="Millares 86" xfId="255"/>
    <cellStyle name="Millares 87" xfId="256"/>
    <cellStyle name="Millares 88" xfId="257"/>
    <cellStyle name="Millares 89" xfId="258"/>
    <cellStyle name="Millares 9" xfId="259"/>
    <cellStyle name="Millares 90" xfId="260"/>
    <cellStyle name="Millares 91" xfId="261"/>
    <cellStyle name="Millares 92" xfId="262"/>
    <cellStyle name="Millares 93" xfId="263"/>
    <cellStyle name="Millares 94" xfId="264"/>
    <cellStyle name="Millares 95" xfId="265"/>
    <cellStyle name="Millares 96" xfId="266"/>
    <cellStyle name="Millares 97" xfId="267"/>
    <cellStyle name="Millares 98" xfId="268"/>
    <cellStyle name="Millares 99" xfId="269"/>
    <cellStyle name="Millares 99 2" xfId="270"/>
    <cellStyle name="Neutral" xfId="526" builtinId="28" customBuiltin="1"/>
    <cellStyle name="Normal" xfId="0" builtinId="0"/>
    <cellStyle name="Normal 10" xfId="271"/>
    <cellStyle name="Normal 100" xfId="272"/>
    <cellStyle name="Normal 101" xfId="273"/>
    <cellStyle name="Normal 102" xfId="274"/>
    <cellStyle name="Normal 103" xfId="275"/>
    <cellStyle name="Normal 104" xfId="276"/>
    <cellStyle name="Normal 105" xfId="277"/>
    <cellStyle name="Normal 106" xfId="278"/>
    <cellStyle name="Normal 107" xfId="279"/>
    <cellStyle name="Normal 108" xfId="280"/>
    <cellStyle name="Normal 109" xfId="281"/>
    <cellStyle name="Normal 11" xfId="282"/>
    <cellStyle name="Normal 110" xfId="283"/>
    <cellStyle name="Normal 111" xfId="284"/>
    <cellStyle name="Normal 112" xfId="285"/>
    <cellStyle name="Normal 113" xfId="286"/>
    <cellStyle name="Normal 114" xfId="287"/>
    <cellStyle name="Normal 115" xfId="288"/>
    <cellStyle name="Normal 116" xfId="289"/>
    <cellStyle name="Normal 117" xfId="290"/>
    <cellStyle name="Normal 118" xfId="291"/>
    <cellStyle name="Normal 118 2" xfId="292"/>
    <cellStyle name="Normal 119" xfId="293"/>
    <cellStyle name="Normal 12" xfId="294"/>
    <cellStyle name="Normal 120" xfId="295"/>
    <cellStyle name="Normal 121" xfId="296"/>
    <cellStyle name="Normal 122" xfId="297"/>
    <cellStyle name="Normal 123" xfId="298"/>
    <cellStyle name="Normal 124" xfId="299"/>
    <cellStyle name="Normal 125" xfId="300"/>
    <cellStyle name="Normal 126" xfId="301"/>
    <cellStyle name="Normal 127" xfId="302"/>
    <cellStyle name="Normal 128" xfId="303"/>
    <cellStyle name="Normal 129" xfId="304"/>
    <cellStyle name="Normal 13" xfId="305"/>
    <cellStyle name="Normal 130" xfId="306"/>
    <cellStyle name="Normal 131" xfId="307"/>
    <cellStyle name="Normal 132" xfId="308"/>
    <cellStyle name="Normal 132 2" xfId="309"/>
    <cellStyle name="Normal 133" xfId="310"/>
    <cellStyle name="Normal 134" xfId="311"/>
    <cellStyle name="Normal 135" xfId="312"/>
    <cellStyle name="Normal 136" xfId="313"/>
    <cellStyle name="Normal 137" xfId="314"/>
    <cellStyle name="Normal 138" xfId="315"/>
    <cellStyle name="Normal 139" xfId="316"/>
    <cellStyle name="Normal 14" xfId="317"/>
    <cellStyle name="Normal 140" xfId="318"/>
    <cellStyle name="Normal 140 2" xfId="319"/>
    <cellStyle name="Normal 141" xfId="320"/>
    <cellStyle name="Normal 142" xfId="321"/>
    <cellStyle name="Normal 143" xfId="322"/>
    <cellStyle name="Normal 144" xfId="323"/>
    <cellStyle name="Normal 145" xfId="324"/>
    <cellStyle name="Normal 146" xfId="325"/>
    <cellStyle name="Normal 147" xfId="326"/>
    <cellStyle name="Normal 148" xfId="327"/>
    <cellStyle name="Normal 149" xfId="328"/>
    <cellStyle name="Normal 15" xfId="329"/>
    <cellStyle name="Normal 150" xfId="330"/>
    <cellStyle name="Normal 151" xfId="331"/>
    <cellStyle name="Normal 152" xfId="332"/>
    <cellStyle name="Normal 153" xfId="333"/>
    <cellStyle name="Normal 154" xfId="334"/>
    <cellStyle name="Normal 155" xfId="335"/>
    <cellStyle name="Normal 156" xfId="336"/>
    <cellStyle name="Normal 157" xfId="337"/>
    <cellStyle name="Normal 158" xfId="338"/>
    <cellStyle name="Normal 159" xfId="339"/>
    <cellStyle name="Normal 16" xfId="340"/>
    <cellStyle name="Normal 160" xfId="341"/>
    <cellStyle name="Normal 161" xfId="342"/>
    <cellStyle name="Normal 162" xfId="343"/>
    <cellStyle name="Normal 163" xfId="344"/>
    <cellStyle name="Normal 164" xfId="345"/>
    <cellStyle name="Normal 165" xfId="346"/>
    <cellStyle name="Normal 166" xfId="347"/>
    <cellStyle name="Normal 167" xfId="348"/>
    <cellStyle name="Normal 168" xfId="349"/>
    <cellStyle name="Normal 169" xfId="350"/>
    <cellStyle name="Normal 17" xfId="351"/>
    <cellStyle name="Normal 170" xfId="352"/>
    <cellStyle name="Normal 171" xfId="353"/>
    <cellStyle name="Normal 172" xfId="354"/>
    <cellStyle name="Normal 173" xfId="355"/>
    <cellStyle name="Normal 174" xfId="356"/>
    <cellStyle name="Normal 175" xfId="357"/>
    <cellStyle name="Normal 176" xfId="358"/>
    <cellStyle name="Normal 177" xfId="359"/>
    <cellStyle name="Normal 178" xfId="360"/>
    <cellStyle name="Normal 179" xfId="361"/>
    <cellStyle name="Normal 18" xfId="362"/>
    <cellStyle name="Normal 180" xfId="363"/>
    <cellStyle name="Normal 181" xfId="364"/>
    <cellStyle name="Normal 182" xfId="365"/>
    <cellStyle name="Normal 183" xfId="366"/>
    <cellStyle name="Normal 184" xfId="367"/>
    <cellStyle name="Normal 185" xfId="368"/>
    <cellStyle name="Normal 186" xfId="369"/>
    <cellStyle name="Normal 187" xfId="370"/>
    <cellStyle name="Normal 188" xfId="371"/>
    <cellStyle name="Normal 189" xfId="372"/>
    <cellStyle name="Normal 19" xfId="373"/>
    <cellStyle name="Normal 190" xfId="374"/>
    <cellStyle name="Normal 191" xfId="375"/>
    <cellStyle name="Normal 192" xfId="376"/>
    <cellStyle name="Normal 193" xfId="377"/>
    <cellStyle name="Normal 194" xfId="378"/>
    <cellStyle name="Normal 195" xfId="379"/>
    <cellStyle name="Normal 196" xfId="380"/>
    <cellStyle name="Normal 197" xfId="381"/>
    <cellStyle name="Normal 198" xfId="382"/>
    <cellStyle name="Normal 199" xfId="383"/>
    <cellStyle name="Normal 2" xfId="4"/>
    <cellStyle name="Normal 2 2" xfId="5"/>
    <cellStyle name="Normal 2 3" xfId="384"/>
    <cellStyle name="Normal 2 4" xfId="385"/>
    <cellStyle name="Normal 2 4 2" xfId="386"/>
    <cellStyle name="Normal 20" xfId="387"/>
    <cellStyle name="Normal 200" xfId="388"/>
    <cellStyle name="Normal 201" xfId="389"/>
    <cellStyle name="Normal 202" xfId="390"/>
    <cellStyle name="Normal 203" xfId="391"/>
    <cellStyle name="Normal 204" xfId="392"/>
    <cellStyle name="Normal 205" xfId="393"/>
    <cellStyle name="Normal 206" xfId="394"/>
    <cellStyle name="Normal 207" xfId="395"/>
    <cellStyle name="Normal 208" xfId="396"/>
    <cellStyle name="Normal 209" xfId="397"/>
    <cellStyle name="Normal 21" xfId="398"/>
    <cellStyle name="Normal 210" xfId="399"/>
    <cellStyle name="Normal 211" xfId="400"/>
    <cellStyle name="Normal 212" xfId="401"/>
    <cellStyle name="Normal 213" xfId="402"/>
    <cellStyle name="Normal 214" xfId="403"/>
    <cellStyle name="Normal 215" xfId="404"/>
    <cellStyle name="Normal 216" xfId="405"/>
    <cellStyle name="Normal 217" xfId="406"/>
    <cellStyle name="Normal 218" xfId="407"/>
    <cellStyle name="Normal 219" xfId="408"/>
    <cellStyle name="Normal 22" xfId="409"/>
    <cellStyle name="Normal 220" xfId="410"/>
    <cellStyle name="Normal 221" xfId="411"/>
    <cellStyle name="Normal 222" xfId="412"/>
    <cellStyle name="Normal 223" xfId="413"/>
    <cellStyle name="Normal 224" xfId="414"/>
    <cellStyle name="Normal 225" xfId="415"/>
    <cellStyle name="Normal 226" xfId="416"/>
    <cellStyle name="Normal 227" xfId="417"/>
    <cellStyle name="Normal 228" xfId="418"/>
    <cellStyle name="Normal 229" xfId="419"/>
    <cellStyle name="Normal 23" xfId="420"/>
    <cellStyle name="Normal 230" xfId="421"/>
    <cellStyle name="Normal 231" xfId="422"/>
    <cellStyle name="Normal 232" xfId="423"/>
    <cellStyle name="Normal 233" xfId="424"/>
    <cellStyle name="Normal 234" xfId="425"/>
    <cellStyle name="Normal 235" xfId="426"/>
    <cellStyle name="Normal 236" xfId="427"/>
    <cellStyle name="Normal 237" xfId="428"/>
    <cellStyle name="Normal 238" xfId="429"/>
    <cellStyle name="Normal 239" xfId="430"/>
    <cellStyle name="Normal 24" xfId="431"/>
    <cellStyle name="Normal 240" xfId="432"/>
    <cellStyle name="Normal 241" xfId="433"/>
    <cellStyle name="Normal 242" xfId="559"/>
    <cellStyle name="Normal 25" xfId="434"/>
    <cellStyle name="Normal 26" xfId="435"/>
    <cellStyle name="Normal 27" xfId="436"/>
    <cellStyle name="Normal 28" xfId="437"/>
    <cellStyle name="Normal 29" xfId="438"/>
    <cellStyle name="Normal 3" xfId="9"/>
    <cellStyle name="Normal 3 2" xfId="560"/>
    <cellStyle name="Normal 3 3" xfId="561"/>
    <cellStyle name="Normal 30" xfId="439"/>
    <cellStyle name="Normal 31" xfId="440"/>
    <cellStyle name="Normal 32" xfId="441"/>
    <cellStyle name="Normal 33" xfId="442"/>
    <cellStyle name="Normal 34" xfId="443"/>
    <cellStyle name="Normal 35" xfId="444"/>
    <cellStyle name="Normal 36" xfId="445"/>
    <cellStyle name="Normal 37" xfId="446"/>
    <cellStyle name="Normal 38" xfId="447"/>
    <cellStyle name="Normal 39" xfId="448"/>
    <cellStyle name="Normal 4" xfId="7"/>
    <cellStyle name="Normal 4 2" xfId="10"/>
    <cellStyle name="Normal 4 2 2" xfId="11"/>
    <cellStyle name="Normal 4 2 3" xfId="562"/>
    <cellStyle name="Normal 40" xfId="449"/>
    <cellStyle name="Normal 41" xfId="450"/>
    <cellStyle name="Normal 42" xfId="451"/>
    <cellStyle name="Normal 43" xfId="452"/>
    <cellStyle name="Normal 44" xfId="453"/>
    <cellStyle name="Normal 45" xfId="454"/>
    <cellStyle name="Normal 46" xfId="455"/>
    <cellStyle name="Normal 47" xfId="456"/>
    <cellStyle name="Normal 48" xfId="457"/>
    <cellStyle name="Normal 48 2" xfId="458"/>
    <cellStyle name="Normal 49" xfId="459"/>
    <cellStyle name="Normal 5" xfId="6"/>
    <cellStyle name="Normal 5 2" xfId="13"/>
    <cellStyle name="Normal 50" xfId="460"/>
    <cellStyle name="Normal 51" xfId="461"/>
    <cellStyle name="Normal 52" xfId="462"/>
    <cellStyle name="Normal 53" xfId="463"/>
    <cellStyle name="Normal 54" xfId="464"/>
    <cellStyle name="Normal 55" xfId="465"/>
    <cellStyle name="Normal 56" xfId="466"/>
    <cellStyle name="Normal 57" xfId="467"/>
    <cellStyle name="Normal 58" xfId="468"/>
    <cellStyle name="Normal 59" xfId="469"/>
    <cellStyle name="Normal 6" xfId="470"/>
    <cellStyle name="Normal 60" xfId="471"/>
    <cellStyle name="Normal 61" xfId="472"/>
    <cellStyle name="Normal 62" xfId="473"/>
    <cellStyle name="Normal 63" xfId="474"/>
    <cellStyle name="Normal 63 2" xfId="475"/>
    <cellStyle name="Normal 64" xfId="476"/>
    <cellStyle name="Normal 65" xfId="477"/>
    <cellStyle name="Normal 66" xfId="478"/>
    <cellStyle name="Normal 67" xfId="479"/>
    <cellStyle name="Normal 67 2" xfId="480"/>
    <cellStyle name="Normal 68" xfId="481"/>
    <cellStyle name="Normal 69" xfId="482"/>
    <cellStyle name="Normal 7" xfId="483"/>
    <cellStyle name="Normal 70" xfId="484"/>
    <cellStyle name="Normal 71" xfId="485"/>
    <cellStyle name="Normal 72" xfId="486"/>
    <cellStyle name="Normal 73" xfId="487"/>
    <cellStyle name="Normal 74" xfId="488"/>
    <cellStyle name="Normal 75" xfId="489"/>
    <cellStyle name="Normal 76" xfId="490"/>
    <cellStyle name="Normal 77" xfId="491"/>
    <cellStyle name="Normal 78" xfId="492"/>
    <cellStyle name="Normal 79" xfId="493"/>
    <cellStyle name="Normal 8" xfId="494"/>
    <cellStyle name="Normal 80" xfId="495"/>
    <cellStyle name="Normal 81" xfId="496"/>
    <cellStyle name="Normal 82" xfId="497"/>
    <cellStyle name="Normal 82 2" xfId="498"/>
    <cellStyle name="Normal 83" xfId="499"/>
    <cellStyle name="Normal 84" xfId="500"/>
    <cellStyle name="Normal 85" xfId="501"/>
    <cellStyle name="Normal 86" xfId="502"/>
    <cellStyle name="Normal 87" xfId="503"/>
    <cellStyle name="Normal 88" xfId="504"/>
    <cellStyle name="Normal 89" xfId="505"/>
    <cellStyle name="Normal 9" xfId="506"/>
    <cellStyle name="Normal 90" xfId="507"/>
    <cellStyle name="Normal 91" xfId="508"/>
    <cellStyle name="Normal 92" xfId="509"/>
    <cellStyle name="Normal 93" xfId="510"/>
    <cellStyle name="Normal 94" xfId="511"/>
    <cellStyle name="Normal 95" xfId="512"/>
    <cellStyle name="Normal 96" xfId="513"/>
    <cellStyle name="Normal 97" xfId="514"/>
    <cellStyle name="Normal 98" xfId="515"/>
    <cellStyle name="Normal 99" xfId="516"/>
    <cellStyle name="Notas 2" xfId="517"/>
    <cellStyle name="Notas 2 2" xfId="563"/>
    <cellStyle name="Notas 3" xfId="518"/>
    <cellStyle name="Salida" xfId="528" builtinId="21" customBuiltin="1"/>
    <cellStyle name="Texto de advertencia" xfId="532" builtinId="11" customBuiltin="1"/>
    <cellStyle name="Texto explicativo" xfId="533" builtinId="53" customBuiltin="1"/>
    <cellStyle name="Título" xfId="519" builtinId="15" customBuiltin="1"/>
    <cellStyle name="Título 1" xfId="520" builtinId="16" customBuiltin="1"/>
    <cellStyle name="Título 2" xfId="521" builtinId="17" customBuiltin="1"/>
    <cellStyle name="Título 3" xfId="522" builtinId="18" customBuiltin="1"/>
    <cellStyle name="Total" xfId="534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388327</xdr:colOff>
      <xdr:row>85</xdr:row>
      <xdr:rowOff>234462</xdr:rowOff>
    </xdr:from>
    <xdr:to>
      <xdr:col>5</xdr:col>
      <xdr:colOff>835269</xdr:colOff>
      <xdr:row>85</xdr:row>
      <xdr:rowOff>402981</xdr:rowOff>
    </xdr:to>
    <xdr:sp macro="" textlink="">
      <xdr:nvSpPr>
        <xdr:cNvPr id="9" name="8 CuadroTexto"/>
        <xdr:cNvSpPr txBox="1"/>
      </xdr:nvSpPr>
      <xdr:spPr>
        <a:xfrm>
          <a:off x="7260981" y="35564885"/>
          <a:ext cx="446942" cy="1685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s-MX" sz="1100"/>
            <a:t>*/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6"/>
  <sheetViews>
    <sheetView showGridLines="0" tabSelected="1" zoomScale="90" zoomScaleNormal="90" workbookViewId="0">
      <selection activeCell="N5" sqref="N5"/>
    </sheetView>
  </sheetViews>
  <sheetFormatPr baseColWidth="10" defaultColWidth="11.42578125" defaultRowHeight="14.25" x14ac:dyDescent="0.2"/>
  <cols>
    <col min="1" max="1" width="46.7109375" style="1" customWidth="1"/>
    <col min="2" max="6" width="17.85546875" style="1" customWidth="1"/>
    <col min="7" max="7" width="2.5703125" style="1" customWidth="1"/>
    <col min="8" max="9" width="10.42578125" style="1" customWidth="1"/>
    <col min="10" max="10" width="3.42578125" style="1" customWidth="1"/>
    <col min="11" max="16384" width="11.42578125" style="1"/>
  </cols>
  <sheetData>
    <row r="1" spans="1:11" ht="49.5" customHeight="1" x14ac:dyDescent="0.2">
      <c r="A1" s="65" t="s">
        <v>127</v>
      </c>
      <c r="B1" s="65"/>
      <c r="C1" s="65"/>
      <c r="D1" s="61" t="s">
        <v>128</v>
      </c>
      <c r="E1" s="61"/>
      <c r="F1" s="61"/>
      <c r="G1" s="62"/>
      <c r="H1" s="62"/>
      <c r="I1" s="62"/>
      <c r="J1" s="62"/>
      <c r="K1" s="62"/>
    </row>
    <row r="2" spans="1:11" ht="45" customHeight="1" x14ac:dyDescent="0.3">
      <c r="A2" s="63" t="s">
        <v>131</v>
      </c>
      <c r="B2" s="63"/>
      <c r="C2" s="63"/>
      <c r="D2" s="63"/>
      <c r="E2" s="63"/>
      <c r="F2" s="63"/>
      <c r="G2" s="63"/>
      <c r="H2" s="63"/>
      <c r="I2" s="63"/>
      <c r="J2" s="66"/>
      <c r="K2" s="66"/>
    </row>
    <row r="3" spans="1:11" ht="24.75" customHeight="1" x14ac:dyDescent="0.2">
      <c r="A3" s="64" t="s">
        <v>129</v>
      </c>
      <c r="B3" s="64"/>
      <c r="C3" s="64"/>
      <c r="D3" s="64"/>
      <c r="E3" s="64"/>
      <c r="F3" s="64"/>
      <c r="G3" s="64"/>
      <c r="H3" s="62"/>
      <c r="I3" s="62"/>
      <c r="J3" s="62"/>
      <c r="K3" s="62"/>
    </row>
    <row r="4" spans="1:11" ht="18.75" customHeight="1" x14ac:dyDescent="0.2">
      <c r="A4" s="64" t="s">
        <v>130</v>
      </c>
      <c r="B4" s="64"/>
      <c r="C4" s="64"/>
      <c r="D4" s="64"/>
      <c r="E4" s="64"/>
      <c r="F4" s="64"/>
      <c r="G4" s="64"/>
      <c r="H4" s="64"/>
      <c r="I4" s="64"/>
      <c r="J4" s="64"/>
      <c r="K4" s="64"/>
    </row>
    <row r="5" spans="1:11" ht="35.25" customHeight="1" x14ac:dyDescent="0.2">
      <c r="A5" s="67" t="s">
        <v>132</v>
      </c>
      <c r="B5" s="68" t="s">
        <v>0</v>
      </c>
      <c r="C5" s="68" t="s">
        <v>118</v>
      </c>
      <c r="D5" s="69" t="s">
        <v>112</v>
      </c>
      <c r="E5" s="69"/>
      <c r="F5" s="69"/>
      <c r="G5" s="70"/>
      <c r="H5" s="71" t="s">
        <v>47</v>
      </c>
      <c r="I5" s="71"/>
    </row>
    <row r="6" spans="1:11" ht="27" customHeight="1" x14ac:dyDescent="0.2">
      <c r="A6" s="67"/>
      <c r="B6" s="68"/>
      <c r="C6" s="68"/>
      <c r="D6" s="68" t="s">
        <v>119</v>
      </c>
      <c r="E6" s="68" t="s">
        <v>120</v>
      </c>
      <c r="F6" s="68" t="s">
        <v>121</v>
      </c>
      <c r="G6" s="72"/>
      <c r="H6" s="68" t="s">
        <v>58</v>
      </c>
      <c r="I6" s="68" t="s">
        <v>59</v>
      </c>
    </row>
    <row r="7" spans="1:11" ht="21.75" customHeight="1" thickBot="1" x14ac:dyDescent="0.25">
      <c r="A7" s="73"/>
      <c r="B7" s="74"/>
      <c r="C7" s="74"/>
      <c r="D7" s="74"/>
      <c r="E7" s="74"/>
      <c r="F7" s="74"/>
      <c r="G7" s="75"/>
      <c r="H7" s="74"/>
      <c r="I7" s="74"/>
      <c r="J7" s="7"/>
    </row>
    <row r="8" spans="1:11" s="2" customFormat="1" ht="13.5" x14ac:dyDescent="0.2">
      <c r="A8" s="17" t="s">
        <v>49</v>
      </c>
      <c r="B8" s="18">
        <f>+B9+B11+B23+B29+B35+B39+B55+B69+B71+B85+B96+B99+B123+B126</f>
        <v>407552.28174731653</v>
      </c>
      <c r="C8" s="18">
        <f>+C9+C11+C23+C29+C35+C39+C55+C69+C71+C85+C96+C99+C123+C126</f>
        <v>305309.43925314001</v>
      </c>
      <c r="D8" s="18">
        <f>+D9+D11+D23+D29+D35+D39+D55+D69+D71+D85+D96+D99+D123+D126</f>
        <v>231256.57385140998</v>
      </c>
      <c r="E8" s="18">
        <f>+E9+E11+E23+E29+E35+E39+E55+E69+E71+E85+E96+E99+E123+E126</f>
        <v>268037.21651969</v>
      </c>
      <c r="F8" s="18">
        <f>+F9+F11+F23+F29+F35+F39+F55+F69+F71+F85+F96+F99+F123+F126</f>
        <v>300924.93901451997</v>
      </c>
      <c r="G8" s="18"/>
      <c r="H8" s="19">
        <f t="shared" ref="H8:H42" si="0">IF(B8&lt;&gt;0,(F8/B8)*100,0)</f>
        <v>73.837137587440665</v>
      </c>
      <c r="I8" s="20">
        <f t="shared" ref="I8:I38" si="1">IF(C8&lt;&gt;0,(F8/C8)*100,0)</f>
        <v>98.563915924333827</v>
      </c>
      <c r="J8" s="8"/>
    </row>
    <row r="9" spans="1:11" s="2" customFormat="1" ht="12.75" x14ac:dyDescent="0.2">
      <c r="A9" s="21" t="s">
        <v>31</v>
      </c>
      <c r="B9" s="22">
        <f>+B10</f>
        <v>175.7</v>
      </c>
      <c r="C9" s="22">
        <f t="shared" ref="C9:F9" si="2">+C10</f>
        <v>166.39913089999999</v>
      </c>
      <c r="D9" s="22">
        <f t="shared" si="2"/>
        <v>101.92103061</v>
      </c>
      <c r="E9" s="22">
        <f t="shared" si="2"/>
        <v>140.77806527999999</v>
      </c>
      <c r="F9" s="22">
        <f t="shared" si="2"/>
        <v>162.19527511999999</v>
      </c>
      <c r="G9" s="22"/>
      <c r="H9" s="22">
        <f t="shared" si="0"/>
        <v>92.313759317017642</v>
      </c>
      <c r="I9" s="23">
        <f t="shared" si="1"/>
        <v>97.473631167865676</v>
      </c>
      <c r="J9" s="8"/>
    </row>
    <row r="10" spans="1:11" s="4" customFormat="1" ht="12.75" x14ac:dyDescent="0.2">
      <c r="A10" s="24" t="s">
        <v>113</v>
      </c>
      <c r="B10" s="25">
        <v>175.7</v>
      </c>
      <c r="C10" s="25">
        <v>166.39913089999999</v>
      </c>
      <c r="D10" s="25">
        <v>101.92103061</v>
      </c>
      <c r="E10" s="25">
        <v>140.77806527999999</v>
      </c>
      <c r="F10" s="25">
        <v>162.19527511999999</v>
      </c>
      <c r="G10" s="26"/>
      <c r="H10" s="25">
        <f t="shared" si="0"/>
        <v>92.313759317017642</v>
      </c>
      <c r="I10" s="27">
        <f t="shared" si="1"/>
        <v>97.473631167865676</v>
      </c>
      <c r="J10" s="8"/>
    </row>
    <row r="11" spans="1:11" s="5" customFormat="1" ht="12.75" x14ac:dyDescent="0.2">
      <c r="A11" s="28" t="s">
        <v>32</v>
      </c>
      <c r="B11" s="29">
        <f>+B12</f>
        <v>11428.834423999999</v>
      </c>
      <c r="C11" s="29">
        <f t="shared" ref="C11:F11" si="3">+C12</f>
        <v>7770.8593072499989</v>
      </c>
      <c r="D11" s="29">
        <f t="shared" si="3"/>
        <v>4791.1140906400005</v>
      </c>
      <c r="E11" s="29">
        <f t="shared" si="3"/>
        <v>5726.789920109999</v>
      </c>
      <c r="F11" s="29">
        <f t="shared" si="3"/>
        <v>6535.0116962800012</v>
      </c>
      <c r="G11" s="29"/>
      <c r="H11" s="29">
        <f t="shared" si="0"/>
        <v>57.180036509731849</v>
      </c>
      <c r="I11" s="23">
        <f t="shared" si="1"/>
        <v>84.096384169290189</v>
      </c>
      <c r="J11" s="8"/>
    </row>
    <row r="12" spans="1:11" s="5" customFormat="1" ht="24" x14ac:dyDescent="0.2">
      <c r="A12" s="30" t="s">
        <v>1</v>
      </c>
      <c r="B12" s="26">
        <f>SUM(B13:B22)</f>
        <v>11428.834423999999</v>
      </c>
      <c r="C12" s="26">
        <f t="shared" ref="C12:F12" si="4">SUM(C13:C22)</f>
        <v>7770.8593072499989</v>
      </c>
      <c r="D12" s="26">
        <f t="shared" si="4"/>
        <v>4791.1140906400005</v>
      </c>
      <c r="E12" s="26">
        <f t="shared" si="4"/>
        <v>5726.789920109999</v>
      </c>
      <c r="F12" s="26">
        <f t="shared" si="4"/>
        <v>6535.0116962800012</v>
      </c>
      <c r="G12" s="26"/>
      <c r="H12" s="26">
        <f t="shared" si="0"/>
        <v>57.180036509731849</v>
      </c>
      <c r="I12" s="31">
        <f t="shared" si="1"/>
        <v>84.096384169290189</v>
      </c>
      <c r="J12" s="8"/>
    </row>
    <row r="13" spans="1:11" s="5" customFormat="1" ht="12.75" x14ac:dyDescent="0.2">
      <c r="A13" s="32" t="s">
        <v>71</v>
      </c>
      <c r="B13" s="25">
        <v>130.89422099999999</v>
      </c>
      <c r="C13" s="25">
        <v>65.596999730000007</v>
      </c>
      <c r="D13" s="25">
        <v>46.292686110000012</v>
      </c>
      <c r="E13" s="25">
        <v>51.314451649999995</v>
      </c>
      <c r="F13" s="25">
        <v>56.522371749999991</v>
      </c>
      <c r="G13" s="25"/>
      <c r="H13" s="25">
        <f t="shared" si="0"/>
        <v>43.181716746685098</v>
      </c>
      <c r="I13" s="27">
        <f t="shared" si="1"/>
        <v>86.166092935116595</v>
      </c>
      <c r="J13" s="8"/>
    </row>
    <row r="14" spans="1:11" s="5" customFormat="1" ht="12.75" x14ac:dyDescent="0.2">
      <c r="A14" s="32" t="s">
        <v>2</v>
      </c>
      <c r="B14" s="25">
        <v>25.1</v>
      </c>
      <c r="C14" s="25">
        <v>25.1</v>
      </c>
      <c r="D14" s="25">
        <v>0</v>
      </c>
      <c r="E14" s="25">
        <v>0.59952579000000006</v>
      </c>
      <c r="F14" s="25">
        <v>0.59952579000000006</v>
      </c>
      <c r="G14" s="25"/>
      <c r="H14" s="25">
        <f t="shared" si="0"/>
        <v>2.3885489641434261</v>
      </c>
      <c r="I14" s="27">
        <f t="shared" si="1"/>
        <v>2.3885489641434261</v>
      </c>
      <c r="J14" s="8"/>
    </row>
    <row r="15" spans="1:11" s="5" customFormat="1" ht="12.75" x14ac:dyDescent="0.2">
      <c r="A15" s="32" t="s">
        <v>3</v>
      </c>
      <c r="B15" s="25">
        <v>219.36050800000001</v>
      </c>
      <c r="C15" s="25">
        <v>100.54186754999996</v>
      </c>
      <c r="D15" s="25">
        <v>77.129420209999978</v>
      </c>
      <c r="E15" s="25">
        <v>84.308457660000002</v>
      </c>
      <c r="F15" s="25">
        <v>91.962471809999968</v>
      </c>
      <c r="G15" s="25"/>
      <c r="H15" s="25">
        <f t="shared" si="0"/>
        <v>41.92298451916421</v>
      </c>
      <c r="I15" s="27">
        <f t="shared" si="1"/>
        <v>91.466842670558691</v>
      </c>
      <c r="J15" s="8"/>
    </row>
    <row r="16" spans="1:11" s="5" customFormat="1" ht="24" x14ac:dyDescent="0.2">
      <c r="A16" s="32" t="s">
        <v>4</v>
      </c>
      <c r="B16" s="25">
        <v>14.103168</v>
      </c>
      <c r="C16" s="25">
        <v>9.7706974600000009</v>
      </c>
      <c r="D16" s="25">
        <v>7.4652053900000004</v>
      </c>
      <c r="E16" s="25">
        <v>8.5076820300000016</v>
      </c>
      <c r="F16" s="25">
        <v>9.5518286799999998</v>
      </c>
      <c r="G16" s="25"/>
      <c r="H16" s="25">
        <f t="shared" si="0"/>
        <v>67.72824857507193</v>
      </c>
      <c r="I16" s="27">
        <f t="shared" si="1"/>
        <v>97.759947220799518</v>
      </c>
      <c r="J16" s="8"/>
    </row>
    <row r="17" spans="1:10" s="5" customFormat="1" ht="24" x14ac:dyDescent="0.2">
      <c r="A17" s="32" t="s">
        <v>72</v>
      </c>
      <c r="B17" s="25">
        <v>1336.2991979999999</v>
      </c>
      <c r="C17" s="25">
        <v>894.32118202000004</v>
      </c>
      <c r="D17" s="25">
        <v>653.75288142000045</v>
      </c>
      <c r="E17" s="25">
        <v>718.68360044999997</v>
      </c>
      <c r="F17" s="25">
        <v>824.01888697000004</v>
      </c>
      <c r="G17" s="25"/>
      <c r="H17" s="25">
        <f t="shared" si="0"/>
        <v>61.664250656086985</v>
      </c>
      <c r="I17" s="27">
        <f t="shared" si="1"/>
        <v>92.139032769948656</v>
      </c>
      <c r="J17" s="8"/>
    </row>
    <row r="18" spans="1:10" s="5" customFormat="1" ht="24" x14ac:dyDescent="0.2">
      <c r="A18" s="32" t="s">
        <v>73</v>
      </c>
      <c r="B18" s="25">
        <v>0.5</v>
      </c>
      <c r="C18" s="25">
        <v>0.35</v>
      </c>
      <c r="D18" s="25">
        <v>0.35</v>
      </c>
      <c r="E18" s="25">
        <v>0.35</v>
      </c>
      <c r="F18" s="25">
        <v>0.35</v>
      </c>
      <c r="G18" s="25"/>
      <c r="H18" s="25">
        <f t="shared" si="0"/>
        <v>70</v>
      </c>
      <c r="I18" s="27">
        <f t="shared" si="1"/>
        <v>100</v>
      </c>
      <c r="J18" s="8"/>
    </row>
    <row r="19" spans="1:10" s="5" customFormat="1" ht="12.75" x14ac:dyDescent="0.2">
      <c r="A19" s="32" t="s">
        <v>74</v>
      </c>
      <c r="B19" s="25">
        <v>1040.285811</v>
      </c>
      <c r="C19" s="25">
        <v>828.10265539999978</v>
      </c>
      <c r="D19" s="25">
        <v>479.8206343999999</v>
      </c>
      <c r="E19" s="25">
        <v>550.03354403999981</v>
      </c>
      <c r="F19" s="25">
        <v>626.57804701999987</v>
      </c>
      <c r="G19" s="25"/>
      <c r="H19" s="25">
        <f t="shared" si="0"/>
        <v>60.231336464897709</v>
      </c>
      <c r="I19" s="27">
        <f t="shared" si="1"/>
        <v>75.664296320525963</v>
      </c>
      <c r="J19" s="8"/>
    </row>
    <row r="20" spans="1:10" s="5" customFormat="1" ht="12.75" x14ac:dyDescent="0.2">
      <c r="A20" s="32" t="s">
        <v>75</v>
      </c>
      <c r="B20" s="25">
        <v>7141.3915180000004</v>
      </c>
      <c r="C20" s="25">
        <v>4452.5318314899987</v>
      </c>
      <c r="D20" s="25">
        <v>2693.8816191599999</v>
      </c>
      <c r="E20" s="25">
        <v>3159.4280154799999</v>
      </c>
      <c r="F20" s="25">
        <v>3593.7610130300009</v>
      </c>
      <c r="G20" s="25"/>
      <c r="H20" s="25">
        <f t="shared" si="0"/>
        <v>50.322979827836974</v>
      </c>
      <c r="I20" s="27">
        <f t="shared" si="1"/>
        <v>80.712752857005</v>
      </c>
      <c r="J20" s="8"/>
    </row>
    <row r="21" spans="1:10" s="6" customFormat="1" ht="24" x14ac:dyDescent="0.2">
      <c r="A21" s="32" t="s">
        <v>76</v>
      </c>
      <c r="B21" s="25">
        <v>1284.06</v>
      </c>
      <c r="C21" s="25">
        <v>1169.8315674499997</v>
      </c>
      <c r="D21" s="25">
        <v>660.17836415000011</v>
      </c>
      <c r="E21" s="25">
        <v>956.21654711000008</v>
      </c>
      <c r="F21" s="25">
        <v>1117.3734823</v>
      </c>
      <c r="G21" s="25"/>
      <c r="H21" s="25">
        <f t="shared" si="0"/>
        <v>87.018790578321898</v>
      </c>
      <c r="I21" s="27">
        <f t="shared" si="1"/>
        <v>95.515757429563308</v>
      </c>
      <c r="J21" s="8"/>
    </row>
    <row r="22" spans="1:10" s="6" customFormat="1" ht="12.75" x14ac:dyDescent="0.2">
      <c r="A22" s="32" t="s">
        <v>77</v>
      </c>
      <c r="B22" s="25">
        <v>236.84</v>
      </c>
      <c r="C22" s="25">
        <v>224.71250615</v>
      </c>
      <c r="D22" s="25">
        <v>172.24327980000001</v>
      </c>
      <c r="E22" s="25">
        <v>197.3480959</v>
      </c>
      <c r="F22" s="25">
        <v>214.29406893000004</v>
      </c>
      <c r="G22" s="25"/>
      <c r="H22" s="25">
        <f t="shared" si="0"/>
        <v>90.480522263975701</v>
      </c>
      <c r="I22" s="27">
        <f t="shared" si="1"/>
        <v>95.363659371479102</v>
      </c>
      <c r="J22" s="8"/>
    </row>
    <row r="23" spans="1:10" s="6" customFormat="1" ht="24" x14ac:dyDescent="0.2">
      <c r="A23" s="21" t="s">
        <v>33</v>
      </c>
      <c r="B23" s="22">
        <f>SUM(B24:B28)</f>
        <v>16750.78931</v>
      </c>
      <c r="C23" s="22">
        <f>SUM(C24:C28)</f>
        <v>12663.700853040002</v>
      </c>
      <c r="D23" s="22">
        <f>SUM(D24:D28)</f>
        <v>9809.5494287299989</v>
      </c>
      <c r="E23" s="22">
        <f>SUM(E24:E28)</f>
        <v>10288.29192338</v>
      </c>
      <c r="F23" s="22">
        <f>SUM(F24:F28)</f>
        <v>12397.444126169998</v>
      </c>
      <c r="G23" s="22"/>
      <c r="H23" s="22">
        <f t="shared" si="0"/>
        <v>74.011104173872496</v>
      </c>
      <c r="I23" s="23">
        <f t="shared" si="1"/>
        <v>97.897480918415042</v>
      </c>
      <c r="J23" s="8"/>
    </row>
    <row r="24" spans="1:10" s="6" customFormat="1" ht="25.5" x14ac:dyDescent="0.2">
      <c r="A24" s="16" t="s">
        <v>122</v>
      </c>
      <c r="B24" s="25">
        <v>0</v>
      </c>
      <c r="C24" s="25">
        <v>1046.79479722</v>
      </c>
      <c r="D24" s="25">
        <v>0</v>
      </c>
      <c r="E24" s="25">
        <v>0</v>
      </c>
      <c r="F24" s="25">
        <v>1025.85563473</v>
      </c>
      <c r="G24" s="25"/>
      <c r="H24" s="25">
        <f t="shared" si="0"/>
        <v>0</v>
      </c>
      <c r="I24" s="27">
        <f t="shared" si="1"/>
        <v>97.999687947856771</v>
      </c>
      <c r="J24" s="11"/>
    </row>
    <row r="25" spans="1:10" s="6" customFormat="1" ht="25.5" x14ac:dyDescent="0.2">
      <c r="A25" s="16" t="s">
        <v>123</v>
      </c>
      <c r="B25" s="25">
        <v>0</v>
      </c>
      <c r="C25" s="25">
        <v>642.36413908999998</v>
      </c>
      <c r="D25" s="25">
        <v>0</v>
      </c>
      <c r="E25" s="25">
        <v>0</v>
      </c>
      <c r="F25" s="25">
        <v>551.12430035</v>
      </c>
      <c r="G25" s="25"/>
      <c r="H25" s="25">
        <f t="shared" si="0"/>
        <v>0</v>
      </c>
      <c r="I25" s="27">
        <f t="shared" si="1"/>
        <v>85.79624340965637</v>
      </c>
      <c r="J25" s="11"/>
    </row>
    <row r="26" spans="1:10" s="6" customFormat="1" ht="12.75" x14ac:dyDescent="0.2">
      <c r="A26" s="16" t="s">
        <v>78</v>
      </c>
      <c r="B26" s="25">
        <v>8416.7096380000003</v>
      </c>
      <c r="C26" s="25">
        <v>3326.8481045899998</v>
      </c>
      <c r="D26" s="25">
        <v>3061.3838734699998</v>
      </c>
      <c r="E26" s="25">
        <v>3169.20582328</v>
      </c>
      <c r="F26" s="25">
        <v>3194.8826516700001</v>
      </c>
      <c r="G26" s="25"/>
      <c r="H26" s="25">
        <f t="shared" si="0"/>
        <v>37.958808003137626</v>
      </c>
      <c r="I26" s="27">
        <f t="shared" si="1"/>
        <v>96.033318962235484</v>
      </c>
      <c r="J26" s="11"/>
    </row>
    <row r="27" spans="1:10" s="6" customFormat="1" ht="12.75" x14ac:dyDescent="0.2">
      <c r="A27" s="16" t="s">
        <v>79</v>
      </c>
      <c r="B27" s="25">
        <v>5200</v>
      </c>
      <c r="C27" s="25">
        <v>4732.2769749999998</v>
      </c>
      <c r="D27" s="25">
        <v>4465.1298971200004</v>
      </c>
      <c r="E27" s="25">
        <v>4465.1298971200004</v>
      </c>
      <c r="F27" s="25">
        <v>4732.2769749999998</v>
      </c>
      <c r="G27" s="25"/>
      <c r="H27" s="25">
        <f>IF(B27&lt;&gt;0,(F27/B27)*100,0)</f>
        <v>91.005326442307691</v>
      </c>
      <c r="I27" s="27">
        <f>IF(C27&lt;&gt;0,(F27/C27)*100,0)</f>
        <v>100</v>
      </c>
      <c r="J27" s="15"/>
    </row>
    <row r="28" spans="1:10" s="6" customFormat="1" ht="24" x14ac:dyDescent="0.2">
      <c r="A28" s="16" t="s">
        <v>80</v>
      </c>
      <c r="B28" s="25">
        <v>3134.0796719999998</v>
      </c>
      <c r="C28" s="25">
        <v>2915.4168371400001</v>
      </c>
      <c r="D28" s="25">
        <v>2283.0356581400001</v>
      </c>
      <c r="E28" s="25">
        <v>2653.9562029799999</v>
      </c>
      <c r="F28" s="25">
        <v>2893.3045644200001</v>
      </c>
      <c r="G28" s="25"/>
      <c r="H28" s="25">
        <f t="shared" si="0"/>
        <v>92.31751797087054</v>
      </c>
      <c r="I28" s="27">
        <f t="shared" si="1"/>
        <v>99.241539925327046</v>
      </c>
      <c r="J28" s="11"/>
    </row>
    <row r="29" spans="1:10" s="6" customFormat="1" ht="12.75" x14ac:dyDescent="0.2">
      <c r="A29" s="28" t="s">
        <v>35</v>
      </c>
      <c r="B29" s="22">
        <f t="shared" ref="B29:F29" si="5">SUM(B30:B31)</f>
        <v>20507.176394999999</v>
      </c>
      <c r="C29" s="22">
        <f t="shared" si="5"/>
        <v>14683.416516660001</v>
      </c>
      <c r="D29" s="22">
        <f t="shared" si="5"/>
        <v>9784.38847575</v>
      </c>
      <c r="E29" s="22">
        <f t="shared" si="5"/>
        <v>11848.904555200001</v>
      </c>
      <c r="F29" s="22">
        <f t="shared" si="5"/>
        <v>14200.925818150001</v>
      </c>
      <c r="G29" s="22"/>
      <c r="H29" s="22">
        <f t="shared" si="0"/>
        <v>69.248567158238473</v>
      </c>
      <c r="I29" s="23">
        <f t="shared" si="1"/>
        <v>96.71404337020229</v>
      </c>
      <c r="J29" s="8"/>
    </row>
    <row r="30" spans="1:10" s="6" customFormat="1" ht="12.75" x14ac:dyDescent="0.2">
      <c r="A30" s="16" t="s">
        <v>5</v>
      </c>
      <c r="B30" s="25">
        <v>1799.5</v>
      </c>
      <c r="C30" s="25">
        <v>1415.35813018</v>
      </c>
      <c r="D30" s="25">
        <v>955.30418765999991</v>
      </c>
      <c r="E30" s="25">
        <v>1122.3502556000001</v>
      </c>
      <c r="F30" s="25">
        <v>1367.20316624</v>
      </c>
      <c r="G30" s="25"/>
      <c r="H30" s="25">
        <f t="shared" si="0"/>
        <v>75.9768361344818</v>
      </c>
      <c r="I30" s="27">
        <f t="shared" si="1"/>
        <v>96.597683447518975</v>
      </c>
      <c r="J30" s="8"/>
    </row>
    <row r="31" spans="1:10" s="6" customFormat="1" ht="12.75" x14ac:dyDescent="0.2">
      <c r="A31" s="33" t="s">
        <v>6</v>
      </c>
      <c r="B31" s="26">
        <f t="shared" ref="B31:F31" si="6">SUM(B32:B34)</f>
        <v>18707.676394999999</v>
      </c>
      <c r="C31" s="26">
        <f t="shared" si="6"/>
        <v>13268.058386480001</v>
      </c>
      <c r="D31" s="26">
        <f t="shared" si="6"/>
        <v>8829.08428809</v>
      </c>
      <c r="E31" s="26">
        <f t="shared" si="6"/>
        <v>10726.5542996</v>
      </c>
      <c r="F31" s="26">
        <f t="shared" si="6"/>
        <v>12833.72265191</v>
      </c>
      <c r="G31" s="26"/>
      <c r="H31" s="26">
        <f t="shared" si="0"/>
        <v>68.601371869678431</v>
      </c>
      <c r="I31" s="31">
        <f t="shared" si="1"/>
        <v>96.726455959731211</v>
      </c>
      <c r="J31" s="8"/>
    </row>
    <row r="32" spans="1:10" s="6" customFormat="1" ht="24" x14ac:dyDescent="0.2">
      <c r="A32" s="32" t="s">
        <v>7</v>
      </c>
      <c r="B32" s="25">
        <v>14615.976395</v>
      </c>
      <c r="C32" s="25">
        <v>9228.1680229800004</v>
      </c>
      <c r="D32" s="25">
        <v>5770.3801102200005</v>
      </c>
      <c r="E32" s="25">
        <v>7075.83573892</v>
      </c>
      <c r="F32" s="25">
        <v>8829.7899153300004</v>
      </c>
      <c r="G32" s="25"/>
      <c r="H32" s="25">
        <f t="shared" si="0"/>
        <v>60.411905963056945</v>
      </c>
      <c r="I32" s="27">
        <f t="shared" si="1"/>
        <v>95.683020653092171</v>
      </c>
      <c r="J32" s="8"/>
    </row>
    <row r="33" spans="1:10" s="6" customFormat="1" ht="24" x14ac:dyDescent="0.2">
      <c r="A33" s="32" t="s">
        <v>54</v>
      </c>
      <c r="B33" s="25">
        <v>3791.7</v>
      </c>
      <c r="C33" s="25">
        <v>3781.2537494200001</v>
      </c>
      <c r="D33" s="25">
        <v>2890.0528061999998</v>
      </c>
      <c r="E33" s="25">
        <v>3442.8737254500002</v>
      </c>
      <c r="F33" s="25">
        <v>3747.5873163799997</v>
      </c>
      <c r="G33" s="25"/>
      <c r="H33" s="25">
        <f t="shared" si="0"/>
        <v>98.836598791571063</v>
      </c>
      <c r="I33" s="27">
        <f t="shared" si="1"/>
        <v>99.109648934690924</v>
      </c>
      <c r="J33" s="8"/>
    </row>
    <row r="34" spans="1:10" s="6" customFormat="1" ht="24" x14ac:dyDescent="0.2">
      <c r="A34" s="32" t="s">
        <v>63</v>
      </c>
      <c r="B34" s="25">
        <v>300</v>
      </c>
      <c r="C34" s="25">
        <v>258.63661407999996</v>
      </c>
      <c r="D34" s="25">
        <v>168.65137167</v>
      </c>
      <c r="E34" s="25">
        <v>207.84483523000003</v>
      </c>
      <c r="F34" s="25">
        <v>256.34542020000009</v>
      </c>
      <c r="G34" s="25"/>
      <c r="H34" s="25">
        <f t="shared" si="0"/>
        <v>85.44847340000004</v>
      </c>
      <c r="I34" s="27">
        <f t="shared" si="1"/>
        <v>99.114126246916001</v>
      </c>
      <c r="J34" s="8"/>
    </row>
    <row r="35" spans="1:10" s="6" customFormat="1" ht="12.75" x14ac:dyDescent="0.2">
      <c r="A35" s="34" t="s">
        <v>55</v>
      </c>
      <c r="B35" s="22">
        <f t="shared" ref="B35:F35" si="7">SUM(B36:B38)</f>
        <v>2670.507055</v>
      </c>
      <c r="C35" s="22">
        <f t="shared" si="7"/>
        <v>2100.9139200500003</v>
      </c>
      <c r="D35" s="22">
        <f t="shared" si="7"/>
        <v>1206.3661143700001</v>
      </c>
      <c r="E35" s="22">
        <f t="shared" si="7"/>
        <v>1693.9673547699999</v>
      </c>
      <c r="F35" s="22">
        <f t="shared" si="7"/>
        <v>2094.3005072500005</v>
      </c>
      <c r="G35" s="22"/>
      <c r="H35" s="22">
        <f t="shared" si="0"/>
        <v>78.423328009144711</v>
      </c>
      <c r="I35" s="23">
        <f t="shared" si="1"/>
        <v>99.685212576446617</v>
      </c>
      <c r="J35" s="8"/>
    </row>
    <row r="36" spans="1:10" s="6" customFormat="1" ht="24" x14ac:dyDescent="0.2">
      <c r="A36" s="35" t="s">
        <v>68</v>
      </c>
      <c r="B36" s="25">
        <v>204.94857300000001</v>
      </c>
      <c r="C36" s="25">
        <v>201.10976864999998</v>
      </c>
      <c r="D36" s="25">
        <v>199.72752615000002</v>
      </c>
      <c r="E36" s="25">
        <v>200.38753925</v>
      </c>
      <c r="F36" s="25">
        <v>201.10976865000001</v>
      </c>
      <c r="G36" s="25"/>
      <c r="H36" s="25">
        <f t="shared" si="0"/>
        <v>98.126942630627639</v>
      </c>
      <c r="I36" s="27">
        <f t="shared" si="1"/>
        <v>100.00000000000003</v>
      </c>
      <c r="J36" s="8"/>
    </row>
    <row r="37" spans="1:10" s="6" customFormat="1" ht="12.75" x14ac:dyDescent="0.2">
      <c r="A37" s="35" t="s">
        <v>69</v>
      </c>
      <c r="B37" s="25">
        <v>2350.5</v>
      </c>
      <c r="C37" s="25">
        <v>1786.2678915400002</v>
      </c>
      <c r="D37" s="25">
        <v>893.79089511999996</v>
      </c>
      <c r="E37" s="25">
        <v>1380.4093990599999</v>
      </c>
      <c r="F37" s="25">
        <v>1779.6544787400003</v>
      </c>
      <c r="G37" s="25"/>
      <c r="H37" s="25">
        <f t="shared" si="0"/>
        <v>75.713868485003204</v>
      </c>
      <c r="I37" s="27">
        <f t="shared" si="1"/>
        <v>99.629763663595924</v>
      </c>
      <c r="J37" s="8"/>
    </row>
    <row r="38" spans="1:10" s="6" customFormat="1" ht="24" x14ac:dyDescent="0.2">
      <c r="A38" s="35" t="s">
        <v>81</v>
      </c>
      <c r="B38" s="25">
        <v>115.058482</v>
      </c>
      <c r="C38" s="25">
        <v>113.53625986</v>
      </c>
      <c r="D38" s="25">
        <v>112.84769310000001</v>
      </c>
      <c r="E38" s="25">
        <v>113.17041646000001</v>
      </c>
      <c r="F38" s="25">
        <v>113.53625986</v>
      </c>
      <c r="G38" s="25"/>
      <c r="H38" s="25">
        <f t="shared" si="0"/>
        <v>98.677001370485655</v>
      </c>
      <c r="I38" s="27">
        <f t="shared" si="1"/>
        <v>100</v>
      </c>
      <c r="J38" s="8"/>
    </row>
    <row r="39" spans="1:10" s="6" customFormat="1" ht="12.75" x14ac:dyDescent="0.2">
      <c r="A39" s="36" t="s">
        <v>36</v>
      </c>
      <c r="B39" s="37">
        <f>+B40+B43+B46+B48+SUM(B50:B54)</f>
        <v>41874.458463000003</v>
      </c>
      <c r="C39" s="37">
        <f>+C40+C43+C46+C48+SUM(C50:C54)</f>
        <v>30357.53258707</v>
      </c>
      <c r="D39" s="37">
        <f>+D40+D43+D46+D48+SUM(D50:D54)</f>
        <v>24206.323315440004</v>
      </c>
      <c r="E39" s="37">
        <f>+E40+E43+E46+E48+SUM(E50:E54)</f>
        <v>29464.745200520003</v>
      </c>
      <c r="F39" s="37">
        <f>+F40+F43+F46+F48+SUM(F50:F54)</f>
        <v>30346.080862770006</v>
      </c>
      <c r="G39" s="37"/>
      <c r="H39" s="22">
        <f t="shared" si="0"/>
        <v>72.46918999462072</v>
      </c>
      <c r="I39" s="23">
        <f t="shared" ref="I39:I41" si="8">IF(C39&lt;&gt;0,(F39/C39)*100,0)</f>
        <v>99.962277157186122</v>
      </c>
      <c r="J39" s="8"/>
    </row>
    <row r="40" spans="1:10" s="6" customFormat="1" ht="12.75" x14ac:dyDescent="0.2">
      <c r="A40" s="38" t="s">
        <v>108</v>
      </c>
      <c r="B40" s="39">
        <f>SUM(B41:B42)</f>
        <v>4796.6536729999998</v>
      </c>
      <c r="C40" s="39">
        <f>SUM(C41:C42)</f>
        <v>3066.5696494900003</v>
      </c>
      <c r="D40" s="39">
        <f>SUM(D41:D42)</f>
        <v>2585.5578988900006</v>
      </c>
      <c r="E40" s="39">
        <f>SUM(E41:E42)</f>
        <v>2760.1068141200008</v>
      </c>
      <c r="F40" s="39">
        <f>SUM(F41:F42)</f>
        <v>3057.1650719100003</v>
      </c>
      <c r="G40" s="39"/>
      <c r="H40" s="26">
        <f t="shared" si="0"/>
        <v>63.73537220580571</v>
      </c>
      <c r="I40" s="31">
        <f t="shared" si="8"/>
        <v>99.693319289794573</v>
      </c>
      <c r="J40" s="8"/>
    </row>
    <row r="41" spans="1:10" s="6" customFormat="1" ht="24" x14ac:dyDescent="0.2">
      <c r="A41" s="40" t="s">
        <v>100</v>
      </c>
      <c r="B41" s="25">
        <v>4650.916209</v>
      </c>
      <c r="C41" s="25">
        <v>2969.6633657700004</v>
      </c>
      <c r="D41" s="25">
        <v>2507.7680169900004</v>
      </c>
      <c r="E41" s="25">
        <v>2673.0729032100007</v>
      </c>
      <c r="F41" s="25">
        <v>2962.4611042800002</v>
      </c>
      <c r="G41" s="25"/>
      <c r="H41" s="25">
        <f t="shared" si="0"/>
        <v>63.696290605006688</v>
      </c>
      <c r="I41" s="27">
        <f t="shared" si="8"/>
        <v>99.757472123843485</v>
      </c>
      <c r="J41" s="8"/>
    </row>
    <row r="42" spans="1:10" s="6" customFormat="1" ht="12.75" x14ac:dyDescent="0.2">
      <c r="A42" s="41" t="s">
        <v>3</v>
      </c>
      <c r="B42" s="25">
        <v>145.73746399999999</v>
      </c>
      <c r="C42" s="25">
        <v>96.906283720000005</v>
      </c>
      <c r="D42" s="25">
        <v>77.789881899999997</v>
      </c>
      <c r="E42" s="25">
        <v>87.033910910000003</v>
      </c>
      <c r="F42" s="25">
        <v>94.703967629999994</v>
      </c>
      <c r="G42" s="25"/>
      <c r="H42" s="25">
        <f t="shared" si="0"/>
        <v>64.982582398991113</v>
      </c>
      <c r="I42" s="27">
        <f t="shared" ref="I42:I99" si="9">IF(C42&lt;&gt;0,(F42/C42)*100,0)</f>
        <v>97.727375351258587</v>
      </c>
      <c r="J42" s="8"/>
    </row>
    <row r="43" spans="1:10" s="6" customFormat="1" ht="12.75" x14ac:dyDescent="0.2">
      <c r="A43" s="38" t="s">
        <v>9</v>
      </c>
      <c r="B43" s="42">
        <f>SUM(B44:B45)</f>
        <v>105.47993</v>
      </c>
      <c r="C43" s="42">
        <f>SUM(C44:C45)</f>
        <v>86.647406799999999</v>
      </c>
      <c r="D43" s="42">
        <f>SUM(D44:D45)</f>
        <v>75.181258780000007</v>
      </c>
      <c r="E43" s="42">
        <f>SUM(E44:E45)</f>
        <v>79.764723119999999</v>
      </c>
      <c r="F43" s="42">
        <f>SUM(F44:F45)</f>
        <v>86.491750069999995</v>
      </c>
      <c r="G43" s="42"/>
      <c r="H43" s="26">
        <f t="shared" ref="H43:H103" si="10">IF(B43&lt;&gt;0,(F43/B43)*100,0)</f>
        <v>81.998300596141831</v>
      </c>
      <c r="I43" s="31">
        <f t="shared" si="9"/>
        <v>99.820356158656551</v>
      </c>
      <c r="J43" s="8"/>
    </row>
    <row r="44" spans="1:10" s="6" customFormat="1" ht="12.75" x14ac:dyDescent="0.2">
      <c r="A44" s="41" t="s">
        <v>10</v>
      </c>
      <c r="B44" s="25">
        <v>76.156054999999995</v>
      </c>
      <c r="C44" s="25">
        <v>84.987629859999998</v>
      </c>
      <c r="D44" s="25">
        <v>73.917571910000007</v>
      </c>
      <c r="E44" s="25">
        <v>78.321731869999994</v>
      </c>
      <c r="F44" s="25">
        <v>84.84836104</v>
      </c>
      <c r="G44" s="25"/>
      <c r="H44" s="25">
        <f t="shared" si="10"/>
        <v>111.41380818636155</v>
      </c>
      <c r="I44" s="27">
        <f t="shared" si="9"/>
        <v>99.836130481307208</v>
      </c>
      <c r="J44" s="8"/>
    </row>
    <row r="45" spans="1:10" s="6" customFormat="1" ht="12.75" x14ac:dyDescent="0.2">
      <c r="A45" s="41" t="s">
        <v>11</v>
      </c>
      <c r="B45" s="25">
        <v>29.323875000000001</v>
      </c>
      <c r="C45" s="25">
        <v>1.65977694</v>
      </c>
      <c r="D45" s="25">
        <v>1.2636868699999999</v>
      </c>
      <c r="E45" s="25">
        <v>1.4429912499999999</v>
      </c>
      <c r="F45" s="25">
        <v>1.64338903</v>
      </c>
      <c r="G45" s="25"/>
      <c r="H45" s="25">
        <f t="shared" si="10"/>
        <v>5.6042696608139275</v>
      </c>
      <c r="I45" s="27">
        <f t="shared" si="9"/>
        <v>99.012643831525949</v>
      </c>
      <c r="J45" s="8"/>
    </row>
    <row r="46" spans="1:10" s="6" customFormat="1" ht="24" x14ac:dyDescent="0.2">
      <c r="A46" s="38" t="s">
        <v>12</v>
      </c>
      <c r="B46" s="26">
        <f>SUM(B47:B47)</f>
        <v>26.856933000000001</v>
      </c>
      <c r="C46" s="26">
        <f>SUM(C47:C47)</f>
        <v>17.059335019999999</v>
      </c>
      <c r="D46" s="26">
        <f>SUM(D47:D47)</f>
        <v>12.509150959999999</v>
      </c>
      <c r="E46" s="26">
        <f>SUM(E47:E47)</f>
        <v>13.89442253</v>
      </c>
      <c r="F46" s="26">
        <f>SUM(F47:F47)</f>
        <v>17.01714776</v>
      </c>
      <c r="G46" s="26"/>
      <c r="H46" s="26">
        <f t="shared" si="10"/>
        <v>63.362215484545459</v>
      </c>
      <c r="I46" s="31">
        <f t="shared" si="9"/>
        <v>99.75270278735637</v>
      </c>
      <c r="J46" s="8"/>
    </row>
    <row r="47" spans="1:10" s="6" customFormat="1" ht="12.75" x14ac:dyDescent="0.2">
      <c r="A47" s="40" t="s">
        <v>11</v>
      </c>
      <c r="B47" s="25">
        <v>26.856933000000001</v>
      </c>
      <c r="C47" s="25">
        <v>17.059335019999999</v>
      </c>
      <c r="D47" s="25">
        <v>12.509150959999999</v>
      </c>
      <c r="E47" s="25">
        <v>13.89442253</v>
      </c>
      <c r="F47" s="25">
        <v>17.01714776</v>
      </c>
      <c r="G47" s="25"/>
      <c r="H47" s="25">
        <f t="shared" si="10"/>
        <v>63.362215484545459</v>
      </c>
      <c r="I47" s="27">
        <f t="shared" si="9"/>
        <v>99.75270278735637</v>
      </c>
      <c r="J47" s="8"/>
    </row>
    <row r="48" spans="1:10" s="6" customFormat="1" ht="12.75" x14ac:dyDescent="0.2">
      <c r="A48" s="38" t="s">
        <v>13</v>
      </c>
      <c r="B48" s="26">
        <f t="shared" ref="B48:F48" si="11">+B49</f>
        <v>101.63492100000001</v>
      </c>
      <c r="C48" s="26">
        <f t="shared" si="11"/>
        <v>63.177404670000001</v>
      </c>
      <c r="D48" s="26">
        <f t="shared" si="11"/>
        <v>44.71353328</v>
      </c>
      <c r="E48" s="26">
        <f t="shared" si="11"/>
        <v>54.821004809999998</v>
      </c>
      <c r="F48" s="26">
        <f t="shared" si="11"/>
        <v>61.253483910000007</v>
      </c>
      <c r="G48" s="26"/>
      <c r="H48" s="26">
        <f t="shared" si="10"/>
        <v>60.268147313264507</v>
      </c>
      <c r="I48" s="31">
        <f t="shared" si="9"/>
        <v>96.954732835181545</v>
      </c>
      <c r="J48" s="8"/>
    </row>
    <row r="49" spans="1:10" s="6" customFormat="1" ht="12.75" x14ac:dyDescent="0.2">
      <c r="A49" s="40" t="s">
        <v>14</v>
      </c>
      <c r="B49" s="25">
        <v>101.63492100000001</v>
      </c>
      <c r="C49" s="25">
        <v>63.177404670000001</v>
      </c>
      <c r="D49" s="25">
        <v>44.71353328</v>
      </c>
      <c r="E49" s="25">
        <v>54.821004809999998</v>
      </c>
      <c r="F49" s="25">
        <v>61.253483910000007</v>
      </c>
      <c r="G49" s="25"/>
      <c r="H49" s="25">
        <f t="shared" si="10"/>
        <v>60.268147313264507</v>
      </c>
      <c r="I49" s="27">
        <f t="shared" si="9"/>
        <v>96.954732835181545</v>
      </c>
      <c r="J49" s="8"/>
    </row>
    <row r="50" spans="1:10" s="6" customFormat="1" ht="12.75" x14ac:dyDescent="0.2">
      <c r="A50" s="43" t="s">
        <v>109</v>
      </c>
      <c r="B50" s="25">
        <v>250</v>
      </c>
      <c r="C50" s="25">
        <v>63.910322659999999</v>
      </c>
      <c r="D50" s="25">
        <v>10.393705990000001</v>
      </c>
      <c r="E50" s="25">
        <v>53.733817649999999</v>
      </c>
      <c r="F50" s="25">
        <v>63.910322659999999</v>
      </c>
      <c r="G50" s="25"/>
      <c r="H50" s="25">
        <f t="shared" ref="H50:H51" si="12">IF(B50&lt;&gt;0,(F50/B50)*100,0)</f>
        <v>25.564129064000003</v>
      </c>
      <c r="I50" s="27">
        <f t="shared" ref="I50:I51" si="13">IF(C50&lt;&gt;0,(F50/C50)*100,0)</f>
        <v>100</v>
      </c>
      <c r="J50" s="8"/>
    </row>
    <row r="51" spans="1:10" s="6" customFormat="1" ht="12.75" x14ac:dyDescent="0.2">
      <c r="A51" s="44" t="s">
        <v>8</v>
      </c>
      <c r="B51" s="25">
        <v>1515.911529</v>
      </c>
      <c r="C51" s="25">
        <v>1481.09239039</v>
      </c>
      <c r="D51" s="25">
        <v>1473.33035107</v>
      </c>
      <c r="E51" s="25">
        <v>1480.55383555</v>
      </c>
      <c r="F51" s="25">
        <v>1482.51743855</v>
      </c>
      <c r="G51" s="25"/>
      <c r="H51" s="25">
        <f t="shared" si="12"/>
        <v>97.79709502756873</v>
      </c>
      <c r="I51" s="27">
        <f t="shared" si="13"/>
        <v>100.09621602063763</v>
      </c>
      <c r="J51" s="8"/>
    </row>
    <row r="52" spans="1:10" s="6" customFormat="1" ht="12.75" x14ac:dyDescent="0.2">
      <c r="A52" s="45" t="s">
        <v>125</v>
      </c>
      <c r="B52" s="25">
        <v>28275.868043999999</v>
      </c>
      <c r="C52" s="25">
        <v>23957.036807</v>
      </c>
      <c r="D52" s="25">
        <v>18753.007022000002</v>
      </c>
      <c r="E52" s="25">
        <v>23600.191252000001</v>
      </c>
      <c r="F52" s="25">
        <v>23957.036807</v>
      </c>
      <c r="G52" s="25"/>
      <c r="H52" s="25">
        <f t="shared" si="10"/>
        <v>84.726087877198054</v>
      </c>
      <c r="I52" s="27">
        <f t="shared" si="9"/>
        <v>100</v>
      </c>
      <c r="J52" s="8"/>
    </row>
    <row r="53" spans="1:10" s="6" customFormat="1" ht="12.75" x14ac:dyDescent="0.2">
      <c r="A53" s="44" t="s">
        <v>101</v>
      </c>
      <c r="B53" s="25">
        <v>6306.7717979999998</v>
      </c>
      <c r="C53" s="25">
        <v>1371.2813268299999</v>
      </c>
      <c r="D53" s="25">
        <v>1057.8796240900001</v>
      </c>
      <c r="E53" s="25">
        <v>1187.8620777000001</v>
      </c>
      <c r="F53" s="25">
        <v>1369.93555683</v>
      </c>
      <c r="G53" s="25"/>
      <c r="H53" s="25">
        <f t="shared" si="10"/>
        <v>21.721660473975501</v>
      </c>
      <c r="I53" s="27">
        <f t="shared" si="9"/>
        <v>99.901860400658194</v>
      </c>
      <c r="J53" s="8"/>
    </row>
    <row r="54" spans="1:10" s="6" customFormat="1" ht="12.75" x14ac:dyDescent="0.2">
      <c r="A54" s="44" t="s">
        <v>102</v>
      </c>
      <c r="B54" s="25">
        <v>495.28163499999999</v>
      </c>
      <c r="C54" s="25">
        <v>250.75794421000001</v>
      </c>
      <c r="D54" s="25">
        <v>193.75077038000001</v>
      </c>
      <c r="E54" s="25">
        <v>233.81725304</v>
      </c>
      <c r="F54" s="25">
        <v>250.75328407999999</v>
      </c>
      <c r="G54" s="25"/>
      <c r="H54" s="25">
        <f t="shared" si="10"/>
        <v>50.62842357964675</v>
      </c>
      <c r="I54" s="27">
        <f t="shared" si="9"/>
        <v>99.99814158230771</v>
      </c>
      <c r="J54" s="8"/>
    </row>
    <row r="55" spans="1:10" s="6" customFormat="1" ht="12.75" x14ac:dyDescent="0.2">
      <c r="A55" s="36" t="s">
        <v>37</v>
      </c>
      <c r="B55" s="22">
        <f>SUM(B56:B62)</f>
        <v>81966.816783300004</v>
      </c>
      <c r="C55" s="22">
        <f>SUM(C56:C62)</f>
        <v>60949.416041639997</v>
      </c>
      <c r="D55" s="22">
        <f>SUM(D56:D62)</f>
        <v>45639.517494219996</v>
      </c>
      <c r="E55" s="22">
        <f>SUM(E56:E62)</f>
        <v>52809.031270810003</v>
      </c>
      <c r="F55" s="22">
        <f>SUM(F56:F62)</f>
        <v>60935.626011999993</v>
      </c>
      <c r="G55" s="22"/>
      <c r="H55" s="22">
        <f t="shared" si="10"/>
        <v>74.341823195475214</v>
      </c>
      <c r="I55" s="23">
        <f t="shared" si="9"/>
        <v>99.977374632054577</v>
      </c>
      <c r="J55" s="8"/>
    </row>
    <row r="56" spans="1:10" s="6" customFormat="1" ht="24" x14ac:dyDescent="0.2">
      <c r="A56" s="24" t="s">
        <v>107</v>
      </c>
      <c r="B56" s="25">
        <v>1092.1308191999999</v>
      </c>
      <c r="C56" s="25">
        <v>695.32986857000003</v>
      </c>
      <c r="D56" s="25">
        <v>563.7256511999999</v>
      </c>
      <c r="E56" s="25">
        <v>569.35645682999996</v>
      </c>
      <c r="F56" s="25">
        <v>695.32654993000006</v>
      </c>
      <c r="G56" s="26"/>
      <c r="H56" s="25">
        <f t="shared" si="10"/>
        <v>63.66696532191407</v>
      </c>
      <c r="I56" s="27">
        <f t="shared" si="9"/>
        <v>99.999522724371559</v>
      </c>
      <c r="J56" s="8"/>
    </row>
    <row r="57" spans="1:10" s="6" customFormat="1" ht="24" x14ac:dyDescent="0.2">
      <c r="A57" s="16" t="s">
        <v>73</v>
      </c>
      <c r="B57" s="25">
        <v>50</v>
      </c>
      <c r="C57" s="25">
        <v>41.68299176</v>
      </c>
      <c r="D57" s="25">
        <v>36.379705549999997</v>
      </c>
      <c r="E57" s="25">
        <v>40.732399219999998</v>
      </c>
      <c r="F57" s="25">
        <v>41.68299176</v>
      </c>
      <c r="G57" s="25"/>
      <c r="H57" s="25">
        <f>IF(B57&lt;&gt;0,(F57/B57)*100,0)</f>
        <v>83.36598352</v>
      </c>
      <c r="I57" s="27">
        <f>IF(C57&lt;&gt;0,(F57/C57)*100,0)</f>
        <v>100</v>
      </c>
      <c r="J57" s="8"/>
    </row>
    <row r="58" spans="1:10" s="6" customFormat="1" ht="12.75" x14ac:dyDescent="0.2">
      <c r="A58" s="16" t="s">
        <v>85</v>
      </c>
      <c r="B58" s="25">
        <v>75.634738999999996</v>
      </c>
      <c r="C58" s="25">
        <v>61.102290660000001</v>
      </c>
      <c r="D58" s="25">
        <v>9.5662095600000026</v>
      </c>
      <c r="E58" s="25">
        <v>51.67443067</v>
      </c>
      <c r="F58" s="25">
        <v>61.102290660000001</v>
      </c>
      <c r="G58" s="25"/>
      <c r="H58" s="25">
        <f t="shared" si="10"/>
        <v>80.786013765447123</v>
      </c>
      <c r="I58" s="27">
        <f t="shared" si="9"/>
        <v>100</v>
      </c>
      <c r="J58" s="8"/>
    </row>
    <row r="59" spans="1:10" s="6" customFormat="1" ht="12.75" x14ac:dyDescent="0.2">
      <c r="A59" s="16" t="s">
        <v>84</v>
      </c>
      <c r="B59" s="25">
        <v>763.02160900000001</v>
      </c>
      <c r="C59" s="25">
        <v>594.68435310000007</v>
      </c>
      <c r="D59" s="25">
        <v>547.39563467999994</v>
      </c>
      <c r="E59" s="25">
        <v>569.99252340999999</v>
      </c>
      <c r="F59" s="25">
        <v>594.68312886000001</v>
      </c>
      <c r="G59" s="25"/>
      <c r="H59" s="25">
        <f>IF(B59&lt;&gt;0,(F59/B59)*100,0)</f>
        <v>77.937914450336365</v>
      </c>
      <c r="I59" s="27">
        <f>IF(C59&lt;&gt;0,(F59/C59)*100,0)</f>
        <v>99.99979413616758</v>
      </c>
      <c r="J59" s="8"/>
    </row>
    <row r="60" spans="1:10" s="6" customFormat="1" ht="12.75" x14ac:dyDescent="0.2">
      <c r="A60" s="46" t="s">
        <v>125</v>
      </c>
      <c r="B60" s="25">
        <v>5825.1356500000002</v>
      </c>
      <c r="C60" s="25">
        <v>5128.5260390199992</v>
      </c>
      <c r="D60" s="25">
        <v>4338.5991677699994</v>
      </c>
      <c r="E60" s="25">
        <v>4766.4575459399994</v>
      </c>
      <c r="F60" s="25">
        <v>5128.5260390199992</v>
      </c>
      <c r="G60" s="25"/>
      <c r="H60" s="25">
        <f t="shared" si="10"/>
        <v>88.041315209886989</v>
      </c>
      <c r="I60" s="27">
        <f t="shared" si="9"/>
        <v>100</v>
      </c>
      <c r="J60" s="8"/>
    </row>
    <row r="61" spans="1:10" s="6" customFormat="1" ht="12.75" x14ac:dyDescent="0.2">
      <c r="A61" s="16" t="s">
        <v>60</v>
      </c>
      <c r="B61" s="25">
        <v>72330.032307000001</v>
      </c>
      <c r="C61" s="25">
        <v>53137.844849859997</v>
      </c>
      <c r="D61" s="25">
        <v>39209.558554559997</v>
      </c>
      <c r="E61" s="25">
        <v>45656.766991080003</v>
      </c>
      <c r="F61" s="25">
        <v>53137.844849859997</v>
      </c>
      <c r="G61" s="25"/>
      <c r="H61" s="25">
        <f t="shared" si="10"/>
        <v>73.465811026213785</v>
      </c>
      <c r="I61" s="27">
        <f t="shared" si="9"/>
        <v>100</v>
      </c>
      <c r="J61" s="8"/>
    </row>
    <row r="62" spans="1:10" s="6" customFormat="1" ht="24" x14ac:dyDescent="0.2">
      <c r="A62" s="47" t="s">
        <v>38</v>
      </c>
      <c r="B62" s="26">
        <f>SUM(B63:B68)</f>
        <v>1830.8616591</v>
      </c>
      <c r="C62" s="26">
        <f t="shared" ref="C62:F62" si="14">SUM(C63:C68)</f>
        <v>1290.24564867</v>
      </c>
      <c r="D62" s="26">
        <f t="shared" si="14"/>
        <v>934.2925709000001</v>
      </c>
      <c r="E62" s="26">
        <f t="shared" si="14"/>
        <v>1154.0509236600001</v>
      </c>
      <c r="F62" s="26">
        <f t="shared" si="14"/>
        <v>1276.4601619100001</v>
      </c>
      <c r="G62" s="26"/>
      <c r="H62" s="26">
        <f t="shared" si="10"/>
        <v>69.71909404326442</v>
      </c>
      <c r="I62" s="31">
        <f t="shared" si="9"/>
        <v>98.931561073334365</v>
      </c>
      <c r="J62" s="8"/>
    </row>
    <row r="63" spans="1:10" s="6" customFormat="1" ht="12.75" x14ac:dyDescent="0.2">
      <c r="A63" s="32" t="s">
        <v>82</v>
      </c>
      <c r="B63" s="25">
        <v>796.55528800000002</v>
      </c>
      <c r="C63" s="25">
        <v>533.20282961999999</v>
      </c>
      <c r="D63" s="25">
        <v>394.39215472000024</v>
      </c>
      <c r="E63" s="25">
        <v>468.25042574000003</v>
      </c>
      <c r="F63" s="25">
        <v>524.68263319000005</v>
      </c>
      <c r="G63" s="26"/>
      <c r="H63" s="25">
        <f t="shared" ref="H63" si="15">IF(B63&lt;&gt;0,(F63/B63)*100,0)</f>
        <v>65.868953617441804</v>
      </c>
      <c r="I63" s="27">
        <f t="shared" ref="I63" si="16">IF(C63&lt;&gt;0,(F63/C63)*100,0)</f>
        <v>98.402072165282391</v>
      </c>
      <c r="J63" s="8"/>
    </row>
    <row r="64" spans="1:10" s="6" customFormat="1" ht="24" x14ac:dyDescent="0.2">
      <c r="A64" s="32" t="s">
        <v>83</v>
      </c>
      <c r="B64" s="25">
        <v>336.30882400000002</v>
      </c>
      <c r="C64" s="25">
        <v>196.79992501000001</v>
      </c>
      <c r="D64" s="25">
        <v>141.41197227000001</v>
      </c>
      <c r="E64" s="25">
        <v>170.21886348000001</v>
      </c>
      <c r="F64" s="25">
        <v>193.08533668000001</v>
      </c>
      <c r="G64" s="25"/>
      <c r="H64" s="25">
        <f t="shared" si="10"/>
        <v>57.413104533944669</v>
      </c>
      <c r="I64" s="27">
        <f t="shared" si="9"/>
        <v>98.112505210654305</v>
      </c>
      <c r="J64" s="8"/>
    </row>
    <row r="65" spans="1:10" s="6" customFormat="1" ht="24" x14ac:dyDescent="0.2">
      <c r="A65" s="32" t="s">
        <v>86</v>
      </c>
      <c r="B65" s="25">
        <v>131.58019200000001</v>
      </c>
      <c r="C65" s="25">
        <v>91.067696639999994</v>
      </c>
      <c r="D65" s="25">
        <v>37.962300499999998</v>
      </c>
      <c r="E65" s="25">
        <v>77.988509409999992</v>
      </c>
      <c r="F65" s="25">
        <v>91.049750270000004</v>
      </c>
      <c r="G65" s="25"/>
      <c r="H65" s="25">
        <f t="shared" ref="H65" si="17">IF(B65&lt;&gt;0,(F65/B65)*100,0)</f>
        <v>69.197155655465224</v>
      </c>
      <c r="I65" s="27">
        <f t="shared" ref="I65" si="18">IF(C65&lt;&gt;0,(F65/C65)*100,0)</f>
        <v>99.980293374421308</v>
      </c>
      <c r="J65" s="8"/>
    </row>
    <row r="66" spans="1:10" s="6" customFormat="1" ht="36" x14ac:dyDescent="0.2">
      <c r="A66" s="32" t="s">
        <v>56</v>
      </c>
      <c r="B66" s="25">
        <v>82.769188500000013</v>
      </c>
      <c r="C66" s="25">
        <v>55.432088010000001</v>
      </c>
      <c r="D66" s="25">
        <v>37.285795880000009</v>
      </c>
      <c r="E66" s="25">
        <v>45.450860110000001</v>
      </c>
      <c r="F66" s="25">
        <v>55.20869647</v>
      </c>
      <c r="G66" s="25"/>
      <c r="H66" s="25">
        <f t="shared" si="10"/>
        <v>66.701990765561263</v>
      </c>
      <c r="I66" s="27">
        <f t="shared" si="9"/>
        <v>99.596999593521176</v>
      </c>
      <c r="J66" s="8"/>
    </row>
    <row r="67" spans="1:10" s="6" customFormat="1" ht="24" x14ac:dyDescent="0.2">
      <c r="A67" s="32" t="s">
        <v>57</v>
      </c>
      <c r="B67" s="25">
        <v>315.145082</v>
      </c>
      <c r="C67" s="25">
        <v>139.95677661999994</v>
      </c>
      <c r="D67" s="25">
        <v>105.23159002999998</v>
      </c>
      <c r="E67" s="25">
        <v>120.49118392999996</v>
      </c>
      <c r="F67" s="25">
        <v>138.66688878999997</v>
      </c>
      <c r="G67" s="25"/>
      <c r="H67" s="25">
        <f t="shared" si="10"/>
        <v>44.000968668138682</v>
      </c>
      <c r="I67" s="27">
        <f t="shared" si="9"/>
        <v>99.07836700647789</v>
      </c>
      <c r="J67" s="8"/>
    </row>
    <row r="68" spans="1:10" s="6" customFormat="1" ht="24" x14ac:dyDescent="0.2">
      <c r="A68" s="32" t="s">
        <v>87</v>
      </c>
      <c r="B68" s="25">
        <v>168.50308459999999</v>
      </c>
      <c r="C68" s="25">
        <v>273.78633277</v>
      </c>
      <c r="D68" s="25">
        <v>218.00875749999994</v>
      </c>
      <c r="E68" s="25">
        <v>271.65108099000003</v>
      </c>
      <c r="F68" s="25">
        <v>273.76685651000003</v>
      </c>
      <c r="G68" s="25"/>
      <c r="H68" s="25">
        <f t="shared" ref="H68" si="19">IF(B68&lt;&gt;0,(F68/B68)*100,0)</f>
        <v>162.46993766308776</v>
      </c>
      <c r="I68" s="27">
        <f t="shared" ref="I68" si="20">IF(C68&lt;&gt;0,(F68/C68)*100,0)</f>
        <v>99.992886328618766</v>
      </c>
      <c r="J68" s="8"/>
    </row>
    <row r="69" spans="1:10" s="3" customFormat="1" ht="12.75" x14ac:dyDescent="0.2">
      <c r="A69" s="36" t="s">
        <v>39</v>
      </c>
      <c r="B69" s="22">
        <f t="shared" ref="B69:F69" si="21">+B70</f>
        <v>140</v>
      </c>
      <c r="C69" s="22">
        <f t="shared" si="21"/>
        <v>108.60861970000001</v>
      </c>
      <c r="D69" s="22">
        <f t="shared" si="21"/>
        <v>75.168076929999998</v>
      </c>
      <c r="E69" s="22">
        <f t="shared" si="21"/>
        <v>81.616167430000004</v>
      </c>
      <c r="F69" s="22">
        <f t="shared" si="21"/>
        <v>102.9013466</v>
      </c>
      <c r="G69" s="22"/>
      <c r="H69" s="22">
        <f t="shared" si="10"/>
        <v>73.500961857142855</v>
      </c>
      <c r="I69" s="23">
        <f t="shared" si="9"/>
        <v>94.745101157012485</v>
      </c>
      <c r="J69" s="8"/>
    </row>
    <row r="70" spans="1:10" s="6" customFormat="1" ht="24" x14ac:dyDescent="0.2">
      <c r="A70" s="16" t="s">
        <v>46</v>
      </c>
      <c r="B70" s="25">
        <v>140</v>
      </c>
      <c r="C70" s="25">
        <v>108.60861970000001</v>
      </c>
      <c r="D70" s="25">
        <v>75.168076929999998</v>
      </c>
      <c r="E70" s="25">
        <v>81.616167430000004</v>
      </c>
      <c r="F70" s="25">
        <v>102.9013466</v>
      </c>
      <c r="G70" s="25"/>
      <c r="H70" s="25">
        <f t="shared" si="10"/>
        <v>73.500961857142855</v>
      </c>
      <c r="I70" s="27">
        <f t="shared" si="9"/>
        <v>94.745101157012485</v>
      </c>
      <c r="J70" s="8"/>
    </row>
    <row r="71" spans="1:10" s="6" customFormat="1" ht="12.75" x14ac:dyDescent="0.2">
      <c r="A71" s="36" t="s">
        <v>66</v>
      </c>
      <c r="B71" s="22">
        <f>SUM(B72:B83)</f>
        <v>21971.265673000002</v>
      </c>
      <c r="C71" s="22">
        <f>SUM(C72:C83)</f>
        <v>15697.247221510002</v>
      </c>
      <c r="D71" s="22">
        <f>SUM(D72:D83)</f>
        <v>11124.42720029</v>
      </c>
      <c r="E71" s="22">
        <f>SUM(E72:E83)</f>
        <v>13236.073828150002</v>
      </c>
      <c r="F71" s="22">
        <f>SUM(F72:F83)</f>
        <v>15476.759820450001</v>
      </c>
      <c r="G71" s="22"/>
      <c r="H71" s="22">
        <f t="shared" si="10"/>
        <v>70.440911555992187</v>
      </c>
      <c r="I71" s="23">
        <f t="shared" si="9"/>
        <v>98.595375367740488</v>
      </c>
      <c r="J71" s="11"/>
    </row>
    <row r="72" spans="1:10" s="6" customFormat="1" ht="12.75" x14ac:dyDescent="0.2">
      <c r="A72" s="16" t="s">
        <v>110</v>
      </c>
      <c r="B72" s="25">
        <v>3828.489611</v>
      </c>
      <c r="C72" s="25">
        <v>2785.28897813</v>
      </c>
      <c r="D72" s="25">
        <v>1616.55313563</v>
      </c>
      <c r="E72" s="25">
        <v>1992.3671161300001</v>
      </c>
      <c r="F72" s="25">
        <v>2759.62102469</v>
      </c>
      <c r="G72" s="25"/>
      <c r="H72" s="25">
        <f t="shared" si="10"/>
        <v>72.081194023906164</v>
      </c>
      <c r="I72" s="27">
        <f t="shared" si="9"/>
        <v>99.078445588894226</v>
      </c>
      <c r="J72" s="11"/>
    </row>
    <row r="73" spans="1:10" s="6" customFormat="1" ht="12.75" x14ac:dyDescent="0.2">
      <c r="A73" s="16" t="s">
        <v>88</v>
      </c>
      <c r="B73" s="25">
        <v>1624.2784810000001</v>
      </c>
      <c r="C73" s="25">
        <v>1985.73962815</v>
      </c>
      <c r="D73" s="25">
        <v>1699.8334603399999</v>
      </c>
      <c r="E73" s="25">
        <v>1793.7868333199999</v>
      </c>
      <c r="F73" s="25">
        <v>1968.6974645799999</v>
      </c>
      <c r="G73" s="25"/>
      <c r="H73" s="25">
        <f t="shared" ref="H73:H74" si="22">IF(B73&lt;&gt;0,(F73/B73)*100,0)</f>
        <v>121.20442938873114</v>
      </c>
      <c r="I73" s="27">
        <f t="shared" ref="I73:I74" si="23">IF(C73&lt;&gt;0,(F73/C73)*100,0)</f>
        <v>99.141772499858021</v>
      </c>
      <c r="J73" s="11"/>
    </row>
    <row r="74" spans="1:10" s="6" customFormat="1" ht="25.5" x14ac:dyDescent="0.2">
      <c r="A74" s="16" t="s">
        <v>122</v>
      </c>
      <c r="B74" s="25">
        <v>1141.8259499999999</v>
      </c>
      <c r="C74" s="25">
        <v>34.62100564</v>
      </c>
      <c r="D74" s="25">
        <v>27.550805449999999</v>
      </c>
      <c r="E74" s="25">
        <v>30.369819009999997</v>
      </c>
      <c r="F74" s="25">
        <v>33.135845869999997</v>
      </c>
      <c r="G74" s="25"/>
      <c r="H74" s="25">
        <f t="shared" si="22"/>
        <v>2.902004974576029</v>
      </c>
      <c r="I74" s="27">
        <f t="shared" si="23"/>
        <v>95.71023503637312</v>
      </c>
      <c r="J74" s="11"/>
    </row>
    <row r="75" spans="1:10" s="6" customFormat="1" ht="25.5" x14ac:dyDescent="0.2">
      <c r="A75" s="16" t="s">
        <v>123</v>
      </c>
      <c r="B75" s="25">
        <v>700</v>
      </c>
      <c r="C75" s="25">
        <v>18.994147460000001</v>
      </c>
      <c r="D75" s="25">
        <v>12.233137249999999</v>
      </c>
      <c r="E75" s="25">
        <v>14.136331309999999</v>
      </c>
      <c r="F75" s="25">
        <v>15.835043109999999</v>
      </c>
      <c r="G75" s="25"/>
      <c r="H75" s="25">
        <f t="shared" si="10"/>
        <v>2.2621490157142854</v>
      </c>
      <c r="I75" s="27">
        <f t="shared" si="9"/>
        <v>83.368011874958867</v>
      </c>
      <c r="J75" s="8"/>
    </row>
    <row r="76" spans="1:10" s="6" customFormat="1" ht="12.75" x14ac:dyDescent="0.2">
      <c r="A76" s="16" t="s">
        <v>24</v>
      </c>
      <c r="B76" s="25">
        <v>741.41933800000004</v>
      </c>
      <c r="C76" s="25">
        <v>782.75929874999997</v>
      </c>
      <c r="D76" s="25">
        <v>715.81734630999995</v>
      </c>
      <c r="E76" s="25">
        <v>720.24507781</v>
      </c>
      <c r="F76" s="25">
        <v>729.89672812000003</v>
      </c>
      <c r="G76" s="25"/>
      <c r="H76" s="25">
        <f t="shared" ref="H76:H78" si="24">IF(B76&lt;&gt;0,(F76/B76)*100,0)</f>
        <v>98.445871413189394</v>
      </c>
      <c r="I76" s="27">
        <f t="shared" ref="I76:I78" si="25">IF(C76&lt;&gt;0,(F76/C76)*100,0)</f>
        <v>93.246637796009963</v>
      </c>
      <c r="J76" s="8"/>
    </row>
    <row r="77" spans="1:10" s="6" customFormat="1" ht="12.75" x14ac:dyDescent="0.2">
      <c r="A77" s="16" t="s">
        <v>89</v>
      </c>
      <c r="B77" s="25">
        <v>1035</v>
      </c>
      <c r="C77" s="25">
        <v>817.27793071999986</v>
      </c>
      <c r="D77" s="25">
        <v>561.37792022999997</v>
      </c>
      <c r="E77" s="25">
        <v>768.05196118999993</v>
      </c>
      <c r="F77" s="25">
        <v>792.31985544000008</v>
      </c>
      <c r="G77" s="25"/>
      <c r="H77" s="25">
        <f t="shared" si="24"/>
        <v>76.552643037681165</v>
      </c>
      <c r="I77" s="27">
        <f t="shared" si="25"/>
        <v>96.946194881585456</v>
      </c>
      <c r="J77" s="8"/>
    </row>
    <row r="78" spans="1:10" s="6" customFormat="1" ht="24" x14ac:dyDescent="0.2">
      <c r="A78" s="16" t="s">
        <v>90</v>
      </c>
      <c r="B78" s="25">
        <v>200</v>
      </c>
      <c r="C78" s="25">
        <v>191.49758169999998</v>
      </c>
      <c r="D78" s="25">
        <v>138.07183977999998</v>
      </c>
      <c r="E78" s="25">
        <v>189.48714593999998</v>
      </c>
      <c r="F78" s="25">
        <v>190.89805130999997</v>
      </c>
      <c r="G78" s="25"/>
      <c r="H78" s="25">
        <f t="shared" si="24"/>
        <v>95.449025654999986</v>
      </c>
      <c r="I78" s="27">
        <f t="shared" si="25"/>
        <v>99.686925346692249</v>
      </c>
      <c r="J78" s="8"/>
    </row>
    <row r="79" spans="1:10" s="6" customFormat="1" ht="36" x14ac:dyDescent="0.2">
      <c r="A79" s="16" t="s">
        <v>91</v>
      </c>
      <c r="B79" s="25">
        <v>237.42</v>
      </c>
      <c r="C79" s="25">
        <v>200.41422245000004</v>
      </c>
      <c r="D79" s="25">
        <v>120.29575409</v>
      </c>
      <c r="E79" s="25">
        <v>142.45081721</v>
      </c>
      <c r="F79" s="25">
        <v>144.62404243</v>
      </c>
      <c r="G79" s="25"/>
      <c r="H79" s="25">
        <f t="shared" si="10"/>
        <v>60.914852341841467</v>
      </c>
      <c r="I79" s="27">
        <f t="shared" si="9"/>
        <v>72.162564443789051</v>
      </c>
      <c r="J79" s="8"/>
    </row>
    <row r="80" spans="1:10" s="6" customFormat="1" ht="24" x14ac:dyDescent="0.2">
      <c r="A80" s="16" t="s">
        <v>92</v>
      </c>
      <c r="B80" s="25">
        <v>48.7</v>
      </c>
      <c r="C80" s="25">
        <v>47.952403259999997</v>
      </c>
      <c r="D80" s="25">
        <v>0.67115161999999995</v>
      </c>
      <c r="E80" s="25">
        <v>25.643406379999998</v>
      </c>
      <c r="F80" s="25">
        <v>26.055247129999998</v>
      </c>
      <c r="G80" s="25"/>
      <c r="H80" s="25">
        <f t="shared" ref="H80:H81" si="26">IF(B80&lt;&gt;0,(F80/B80)*100,0)</f>
        <v>53.501534147843934</v>
      </c>
      <c r="I80" s="27">
        <f t="shared" ref="I80:I81" si="27">IF(C80&lt;&gt;0,(F80/C80)*100,0)</f>
        <v>54.33564401084827</v>
      </c>
      <c r="J80" s="8"/>
    </row>
    <row r="81" spans="1:10" s="6" customFormat="1" ht="12.75" x14ac:dyDescent="0.2">
      <c r="A81" s="16" t="s">
        <v>93</v>
      </c>
      <c r="B81" s="25">
        <v>40</v>
      </c>
      <c r="C81" s="25">
        <v>18.51319848</v>
      </c>
      <c r="D81" s="25">
        <v>4.6892477799999996</v>
      </c>
      <c r="E81" s="25">
        <v>18.212474879999998</v>
      </c>
      <c r="F81" s="25">
        <v>18.365423289999999</v>
      </c>
      <c r="G81" s="25"/>
      <c r="H81" s="25">
        <f t="shared" si="26"/>
        <v>45.913558224999996</v>
      </c>
      <c r="I81" s="27">
        <f t="shared" si="27"/>
        <v>99.201784661037124</v>
      </c>
      <c r="J81" s="8"/>
    </row>
    <row r="82" spans="1:10" s="6" customFormat="1" ht="24" x14ac:dyDescent="0.2">
      <c r="A82" s="16" t="s">
        <v>94</v>
      </c>
      <c r="B82" s="25">
        <v>334.714293</v>
      </c>
      <c r="C82" s="25">
        <v>293.33731622000005</v>
      </c>
      <c r="D82" s="25">
        <v>231.82778138</v>
      </c>
      <c r="E82" s="25">
        <v>266.06426883</v>
      </c>
      <c r="F82" s="25">
        <v>293.33731622000005</v>
      </c>
      <c r="G82" s="25"/>
      <c r="H82" s="25">
        <f t="shared" si="10"/>
        <v>87.638120736003373</v>
      </c>
      <c r="I82" s="27">
        <f t="shared" si="9"/>
        <v>100</v>
      </c>
      <c r="J82" s="8"/>
    </row>
    <row r="83" spans="1:10" s="6" customFormat="1" ht="12.75" x14ac:dyDescent="0.2">
      <c r="A83" s="47" t="s">
        <v>115</v>
      </c>
      <c r="B83" s="26">
        <f>SUM(B84:B84)</f>
        <v>12039.418</v>
      </c>
      <c r="C83" s="26">
        <f>SUM(C84:C84)</f>
        <v>8520.851510550001</v>
      </c>
      <c r="D83" s="26">
        <f>SUM(D84:D84)</f>
        <v>5995.5056204299999</v>
      </c>
      <c r="E83" s="26">
        <f>SUM(E84:E84)</f>
        <v>7275.2585761400005</v>
      </c>
      <c r="F83" s="26">
        <f>SUM(F84:F84)</f>
        <v>8503.9737782600005</v>
      </c>
      <c r="G83" s="26"/>
      <c r="H83" s="26">
        <f t="shared" si="10"/>
        <v>70.634425835700696</v>
      </c>
      <c r="I83" s="31">
        <f t="shared" si="9"/>
        <v>99.801924346773291</v>
      </c>
      <c r="J83" s="59"/>
    </row>
    <row r="84" spans="1:10" s="6" customFormat="1" ht="24" x14ac:dyDescent="0.2">
      <c r="A84" s="48" t="s">
        <v>62</v>
      </c>
      <c r="B84" s="25">
        <v>12039.418</v>
      </c>
      <c r="C84" s="25">
        <v>8520.851510550001</v>
      </c>
      <c r="D84" s="25">
        <v>5995.5056204299999</v>
      </c>
      <c r="E84" s="25">
        <v>7275.2585761400005</v>
      </c>
      <c r="F84" s="25">
        <v>8503.9737782600005</v>
      </c>
      <c r="G84" s="25"/>
      <c r="H84" s="25">
        <f t="shared" si="10"/>
        <v>70.634425835700696</v>
      </c>
      <c r="I84" s="27">
        <f t="shared" si="9"/>
        <v>99.801924346773291</v>
      </c>
      <c r="J84" s="59"/>
    </row>
    <row r="85" spans="1:10" s="6" customFormat="1" ht="12.75" x14ac:dyDescent="0.2">
      <c r="A85" s="36" t="s">
        <v>40</v>
      </c>
      <c r="B85" s="22">
        <f>SUM(B86:B91)</f>
        <v>13145.279695200001</v>
      </c>
      <c r="C85" s="22">
        <f t="shared" ref="C85:F85" si="28">SUM(C86:C91)</f>
        <v>8140.3220005399999</v>
      </c>
      <c r="D85" s="22">
        <f t="shared" si="28"/>
        <v>5692.2896782199996</v>
      </c>
      <c r="E85" s="22">
        <f t="shared" si="28"/>
        <v>7026.7426514899998</v>
      </c>
      <c r="F85" s="22">
        <f t="shared" si="28"/>
        <v>7937.8335292000002</v>
      </c>
      <c r="G85" s="22"/>
      <c r="H85" s="22">
        <f t="shared" si="10"/>
        <v>60.385428939168939</v>
      </c>
      <c r="I85" s="23">
        <f t="shared" si="9"/>
        <v>97.51252504106634</v>
      </c>
      <c r="J85" s="8"/>
    </row>
    <row r="86" spans="1:10" s="6" customFormat="1" ht="12.75" x14ac:dyDescent="0.2">
      <c r="A86" s="16" t="s">
        <v>104</v>
      </c>
      <c r="B86" s="25">
        <v>0.77929199999999998</v>
      </c>
      <c r="C86" s="25">
        <v>0.29648270999999998</v>
      </c>
      <c r="D86" s="25">
        <v>6.4696110000000001E-2</v>
      </c>
      <c r="E86" s="25">
        <v>6.4696110000000001E-2</v>
      </c>
      <c r="F86" s="25">
        <v>6.4696110000000001E-2</v>
      </c>
      <c r="G86" s="25"/>
      <c r="H86" s="25">
        <f>IF(B86&lt;&gt;0,(F86/B86)*100,0)</f>
        <v>8.3019086555488819</v>
      </c>
      <c r="I86" s="27">
        <f>IF(C86&lt;&gt;0,(F86/C86)*100,0)</f>
        <v>21.821208393568721</v>
      </c>
      <c r="J86" s="8"/>
    </row>
    <row r="87" spans="1:10" s="6" customFormat="1" ht="24" x14ac:dyDescent="0.2">
      <c r="A87" s="16" t="s">
        <v>16</v>
      </c>
      <c r="B87" s="25">
        <v>225.6</v>
      </c>
      <c r="C87" s="25">
        <v>219.59324899999999</v>
      </c>
      <c r="D87" s="25">
        <v>122.93233696999999</v>
      </c>
      <c r="E87" s="25">
        <v>166.59324899999999</v>
      </c>
      <c r="F87" s="25">
        <v>219.54639846999999</v>
      </c>
      <c r="G87" s="25"/>
      <c r="H87" s="25">
        <f t="shared" si="10"/>
        <v>97.316665988475165</v>
      </c>
      <c r="I87" s="27">
        <f t="shared" si="9"/>
        <v>99.978664858681526</v>
      </c>
      <c r="J87" s="8"/>
    </row>
    <row r="88" spans="1:10" s="6" customFormat="1" ht="12.75" x14ac:dyDescent="0.2">
      <c r="A88" s="16" t="s">
        <v>17</v>
      </c>
      <c r="B88" s="25">
        <v>607.12400000000002</v>
      </c>
      <c r="C88" s="25">
        <v>797.06440637000003</v>
      </c>
      <c r="D88" s="25">
        <v>592.71482013999992</v>
      </c>
      <c r="E88" s="25">
        <v>654.86854328999993</v>
      </c>
      <c r="F88" s="25">
        <v>747.87162229</v>
      </c>
      <c r="G88" s="25"/>
      <c r="H88" s="25">
        <f t="shared" si="10"/>
        <v>123.18268134516177</v>
      </c>
      <c r="I88" s="27">
        <f t="shared" si="9"/>
        <v>93.82825482020526</v>
      </c>
      <c r="J88" s="8"/>
    </row>
    <row r="89" spans="1:10" s="6" customFormat="1" ht="24" x14ac:dyDescent="0.2">
      <c r="A89" s="16" t="s">
        <v>105</v>
      </c>
      <c r="B89" s="25">
        <v>1995.9065069999999</v>
      </c>
      <c r="C89" s="25">
        <v>2039.86853028</v>
      </c>
      <c r="D89" s="25">
        <v>1689.4536365700001</v>
      </c>
      <c r="E89" s="25">
        <v>2006.33242225</v>
      </c>
      <c r="F89" s="25">
        <v>2027.99517614</v>
      </c>
      <c r="G89" s="25"/>
      <c r="H89" s="25">
        <f t="shared" si="10"/>
        <v>101.60772406059399</v>
      </c>
      <c r="I89" s="27">
        <f t="shared" ref="I89" si="29">IF(C89&lt;&gt;0,(F89/C89)*100,0)</f>
        <v>99.417935324568674</v>
      </c>
      <c r="J89" s="8"/>
    </row>
    <row r="90" spans="1:10" s="6" customFormat="1" ht="12.75" x14ac:dyDescent="0.2">
      <c r="A90" s="16" t="s">
        <v>106</v>
      </c>
      <c r="B90" s="25">
        <v>2477.4826600000001</v>
      </c>
      <c r="C90" s="25">
        <v>1123.9363509</v>
      </c>
      <c r="D90" s="25">
        <v>431.71202878000003</v>
      </c>
      <c r="E90" s="25">
        <v>945.25086547000001</v>
      </c>
      <c r="F90" s="25">
        <v>1086.54005125</v>
      </c>
      <c r="G90" s="25"/>
      <c r="H90" s="25">
        <f>IF(B90&lt;&gt;0,(F90/B90)*100,0)</f>
        <v>43.856615781520745</v>
      </c>
      <c r="I90" s="27">
        <f>IF(C90&lt;&gt;0,(F90/C90)*100,0)</f>
        <v>96.672738663532456</v>
      </c>
      <c r="J90" s="8"/>
    </row>
    <row r="91" spans="1:10" s="6" customFormat="1" ht="12.75" x14ac:dyDescent="0.2">
      <c r="A91" s="47" t="s">
        <v>41</v>
      </c>
      <c r="B91" s="26">
        <f>+B92+B95</f>
        <v>7838.3872362000002</v>
      </c>
      <c r="C91" s="26">
        <f>+C92+C95</f>
        <v>3959.5629812799998</v>
      </c>
      <c r="D91" s="26">
        <f>+D92+D95</f>
        <v>2855.4121596499999</v>
      </c>
      <c r="E91" s="26">
        <f>+E92+E95</f>
        <v>3253.63287537</v>
      </c>
      <c r="F91" s="26">
        <f>+F92+F95</f>
        <v>3855.81558494</v>
      </c>
      <c r="G91" s="26"/>
      <c r="H91" s="26">
        <f t="shared" si="10"/>
        <v>49.191440391369014</v>
      </c>
      <c r="I91" s="31">
        <f t="shared" si="9"/>
        <v>97.379827096310976</v>
      </c>
      <c r="J91" s="8"/>
    </row>
    <row r="92" spans="1:10" s="6" customFormat="1" ht="24" x14ac:dyDescent="0.2">
      <c r="A92" s="30" t="s">
        <v>18</v>
      </c>
      <c r="B92" s="26">
        <f>SUM(B93:B94)</f>
        <v>5183.5627721999999</v>
      </c>
      <c r="C92" s="26">
        <f>SUM(C93:C94)</f>
        <v>1276.94909181</v>
      </c>
      <c r="D92" s="26">
        <f t="shared" ref="D92:F92" si="30">SUM(D93:D94)</f>
        <v>730.13858806000007</v>
      </c>
      <c r="E92" s="26">
        <f t="shared" si="30"/>
        <v>820.42833791999999</v>
      </c>
      <c r="F92" s="26">
        <f t="shared" si="30"/>
        <v>1174.4216915</v>
      </c>
      <c r="G92" s="26"/>
      <c r="H92" s="26">
        <f t="shared" si="10"/>
        <v>22.656650321638789</v>
      </c>
      <c r="I92" s="31">
        <f t="shared" si="9"/>
        <v>91.970909336356272</v>
      </c>
      <c r="J92" s="8"/>
    </row>
    <row r="93" spans="1:10" s="6" customFormat="1" ht="24" x14ac:dyDescent="0.2">
      <c r="A93" s="32" t="s">
        <v>70</v>
      </c>
      <c r="B93" s="25">
        <v>1317.4114552000001</v>
      </c>
      <c r="C93" s="25">
        <v>91.113495009999994</v>
      </c>
      <c r="D93" s="25">
        <v>48.886151699999999</v>
      </c>
      <c r="E93" s="25">
        <v>58.680812799999998</v>
      </c>
      <c r="F93" s="25">
        <v>83.076244180000003</v>
      </c>
      <c r="G93" s="25"/>
      <c r="H93" s="25">
        <f>IF(B93&lt;&gt;0,(F93/B93)*100,0)</f>
        <v>6.3060210879514438</v>
      </c>
      <c r="I93" s="27">
        <f>IF(C93&lt;&gt;0,(F93/C93)*100,0)</f>
        <v>91.178857940727795</v>
      </c>
      <c r="J93" s="8"/>
    </row>
    <row r="94" spans="1:10" s="6" customFormat="1" ht="12.75" x14ac:dyDescent="0.2">
      <c r="A94" s="32" t="s">
        <v>103</v>
      </c>
      <c r="B94" s="25">
        <v>3866.1513169999998</v>
      </c>
      <c r="C94" s="25">
        <v>1185.8355968000001</v>
      </c>
      <c r="D94" s="25">
        <v>681.25243636000005</v>
      </c>
      <c r="E94" s="25">
        <v>761.74752511999998</v>
      </c>
      <c r="F94" s="25">
        <v>1091.3454473199999</v>
      </c>
      <c r="G94" s="25"/>
      <c r="H94" s="25">
        <f t="shared" si="10"/>
        <v>28.228213482519521</v>
      </c>
      <c r="I94" s="27">
        <f t="shared" si="9"/>
        <v>92.031766483061944</v>
      </c>
      <c r="J94" s="8"/>
    </row>
    <row r="95" spans="1:10" s="6" customFormat="1" ht="36" x14ac:dyDescent="0.2">
      <c r="A95" s="16" t="s">
        <v>52</v>
      </c>
      <c r="B95" s="25">
        <v>2654.8244639999998</v>
      </c>
      <c r="C95" s="25">
        <v>2682.6138894699998</v>
      </c>
      <c r="D95" s="25">
        <v>2125.2735715899998</v>
      </c>
      <c r="E95" s="25">
        <v>2433.2045374499999</v>
      </c>
      <c r="F95" s="25">
        <v>2681.3938934399998</v>
      </c>
      <c r="G95" s="25"/>
      <c r="H95" s="25">
        <f t="shared" si="10"/>
        <v>101.00079797366219</v>
      </c>
      <c r="I95" s="27">
        <f t="shared" si="9"/>
        <v>99.954522116105153</v>
      </c>
      <c r="J95" s="8"/>
    </row>
    <row r="96" spans="1:10" s="6" customFormat="1" ht="12.75" x14ac:dyDescent="0.2">
      <c r="A96" s="36" t="s">
        <v>42</v>
      </c>
      <c r="B96" s="49">
        <f t="shared" ref="B96:F96" si="31">SUM(B97:B98)</f>
        <v>9669.2999999999993</v>
      </c>
      <c r="C96" s="49">
        <f t="shared" si="31"/>
        <v>6698.5036368999999</v>
      </c>
      <c r="D96" s="49">
        <f t="shared" si="31"/>
        <v>5156.3326829999996</v>
      </c>
      <c r="E96" s="49">
        <f t="shared" si="31"/>
        <v>5794.0654800000002</v>
      </c>
      <c r="F96" s="49">
        <f t="shared" si="31"/>
        <v>6698.5036368999999</v>
      </c>
      <c r="G96" s="49"/>
      <c r="H96" s="22">
        <f t="shared" si="10"/>
        <v>69.275993473157314</v>
      </c>
      <c r="I96" s="23">
        <f t="shared" si="9"/>
        <v>100</v>
      </c>
      <c r="J96" s="8"/>
    </row>
    <row r="97" spans="1:10" s="6" customFormat="1" ht="12.75" x14ac:dyDescent="0.2">
      <c r="A97" s="46" t="s">
        <v>126</v>
      </c>
      <c r="B97" s="25">
        <v>9319.2999999999993</v>
      </c>
      <c r="C97" s="25">
        <v>6505.683419</v>
      </c>
      <c r="D97" s="25">
        <v>5156.3326829999996</v>
      </c>
      <c r="E97" s="25">
        <v>5794.0654800000002</v>
      </c>
      <c r="F97" s="25">
        <v>6505.683419</v>
      </c>
      <c r="G97" s="25"/>
      <c r="H97" s="25">
        <f t="shared" si="10"/>
        <v>69.808713304647355</v>
      </c>
      <c r="I97" s="27">
        <f t="shared" si="9"/>
        <v>100</v>
      </c>
      <c r="J97" s="8"/>
    </row>
    <row r="98" spans="1:10" s="6" customFormat="1" ht="12.75" x14ac:dyDescent="0.2">
      <c r="A98" s="16" t="s">
        <v>19</v>
      </c>
      <c r="B98" s="25">
        <v>350</v>
      </c>
      <c r="C98" s="25">
        <v>192.82021790000002</v>
      </c>
      <c r="D98" s="25">
        <v>0</v>
      </c>
      <c r="E98" s="25">
        <v>0</v>
      </c>
      <c r="F98" s="25">
        <v>192.82021790000002</v>
      </c>
      <c r="G98" s="25"/>
      <c r="H98" s="25">
        <f t="shared" si="10"/>
        <v>55.09149082857143</v>
      </c>
      <c r="I98" s="27">
        <f t="shared" si="9"/>
        <v>100</v>
      </c>
      <c r="J98" s="8"/>
    </row>
    <row r="99" spans="1:10" s="6" customFormat="1" ht="12.75" x14ac:dyDescent="0.2">
      <c r="A99" s="36" t="s">
        <v>43</v>
      </c>
      <c r="B99" s="22">
        <f>SUM(B100:B108)+SUM(B112:B119)</f>
        <v>108064.68547200001</v>
      </c>
      <c r="C99" s="22">
        <f>SUM(C100:C108)+SUM(C112:C119)</f>
        <v>77756.562607359985</v>
      </c>
      <c r="D99" s="22">
        <f>SUM(D100:D108)+SUM(D112:D119)</f>
        <v>60808.872555419992</v>
      </c>
      <c r="E99" s="22">
        <f>SUM(E100:E108)+SUM(E112:E119)</f>
        <v>69763.809401880004</v>
      </c>
      <c r="F99" s="22">
        <f>SUM(F100:F108)+SUM(F112:F119)</f>
        <v>75821.399573109986</v>
      </c>
      <c r="G99" s="22"/>
      <c r="H99" s="22">
        <f t="shared" si="10"/>
        <v>70.162976222936038</v>
      </c>
      <c r="I99" s="23">
        <f t="shared" si="9"/>
        <v>97.511254395308328</v>
      </c>
      <c r="J99" s="8"/>
    </row>
    <row r="100" spans="1:10" s="6" customFormat="1" ht="24" x14ac:dyDescent="0.2">
      <c r="A100" s="16" t="s">
        <v>53</v>
      </c>
      <c r="B100" s="25">
        <v>2183.1603869999999</v>
      </c>
      <c r="C100" s="25">
        <v>2383.1603869999999</v>
      </c>
      <c r="D100" s="25">
        <v>2183.1603869999999</v>
      </c>
      <c r="E100" s="25">
        <v>2383.1603869999999</v>
      </c>
      <c r="F100" s="25">
        <v>2383.1603869999999</v>
      </c>
      <c r="G100" s="25"/>
      <c r="H100" s="25">
        <f>IF(B100&lt;&gt;0,(F100/B100)*100,0)</f>
        <v>109.16103100765908</v>
      </c>
      <c r="I100" s="27">
        <f>IF(C100&lt;&gt;0,(F100/C100)*100,0)</f>
        <v>100</v>
      </c>
      <c r="J100" s="8"/>
    </row>
    <row r="101" spans="1:10" s="6" customFormat="1" ht="24" x14ac:dyDescent="0.2">
      <c r="A101" s="16" t="s">
        <v>111</v>
      </c>
      <c r="B101" s="25">
        <v>1128.0597499999999</v>
      </c>
      <c r="C101" s="25">
        <v>1128.0597499999999</v>
      </c>
      <c r="D101" s="25">
        <v>1128.0597499999999</v>
      </c>
      <c r="E101" s="25">
        <v>1128.0597499999999</v>
      </c>
      <c r="F101" s="25">
        <v>1128.0597499999999</v>
      </c>
      <c r="G101" s="25"/>
      <c r="H101" s="25">
        <f t="shared" si="10"/>
        <v>100</v>
      </c>
      <c r="I101" s="27">
        <f t="shared" ref="I101:I131" si="32">IF(C101&lt;&gt;0,(F101/C101)*100,0)</f>
        <v>100</v>
      </c>
      <c r="J101" s="8"/>
    </row>
    <row r="102" spans="1:10" s="6" customFormat="1" ht="24" x14ac:dyDescent="0.2">
      <c r="A102" s="16" t="s">
        <v>64</v>
      </c>
      <c r="B102" s="25">
        <v>1929.4378200000001</v>
      </c>
      <c r="C102" s="25">
        <v>2149.4378200000001</v>
      </c>
      <c r="D102" s="25">
        <v>1696.1251110000001</v>
      </c>
      <c r="E102" s="25">
        <v>1983.5925950000001</v>
      </c>
      <c r="F102" s="25">
        <v>2149.4378200000001</v>
      </c>
      <c r="G102" s="25"/>
      <c r="H102" s="25">
        <f t="shared" si="10"/>
        <v>111.40228504487384</v>
      </c>
      <c r="I102" s="27">
        <f t="shared" si="32"/>
        <v>100</v>
      </c>
      <c r="J102" s="8"/>
    </row>
    <row r="103" spans="1:10" s="6" customFormat="1" ht="12.75" x14ac:dyDescent="0.2">
      <c r="A103" s="16" t="s">
        <v>20</v>
      </c>
      <c r="B103" s="25">
        <v>429.96857999999997</v>
      </c>
      <c r="C103" s="25">
        <v>390.31060872</v>
      </c>
      <c r="D103" s="25">
        <v>288.08726462000004</v>
      </c>
      <c r="E103" s="25">
        <v>302.24803344999998</v>
      </c>
      <c r="F103" s="25">
        <v>306.04613209000001</v>
      </c>
      <c r="G103" s="25"/>
      <c r="H103" s="25">
        <f t="shared" si="10"/>
        <v>71.178720103222432</v>
      </c>
      <c r="I103" s="27">
        <f t="shared" si="32"/>
        <v>78.410918189915407</v>
      </c>
      <c r="J103" s="8"/>
    </row>
    <row r="104" spans="1:10" s="6" customFormat="1" ht="12.75" x14ac:dyDescent="0.2">
      <c r="A104" s="16" t="s">
        <v>21</v>
      </c>
      <c r="B104" s="25">
        <v>545.58215499999994</v>
      </c>
      <c r="C104" s="25">
        <v>504.26034185000003</v>
      </c>
      <c r="D104" s="25">
        <v>370.61964345000007</v>
      </c>
      <c r="E104" s="25">
        <v>433.35812584999996</v>
      </c>
      <c r="F104" s="25">
        <v>474.2881050900001</v>
      </c>
      <c r="G104" s="25"/>
      <c r="H104" s="25">
        <f t="shared" ref="H104:H131" si="33">IF(B104&lt;&gt;0,(F104/B104)*100,0)</f>
        <v>86.932481340046792</v>
      </c>
      <c r="I104" s="27">
        <f t="shared" si="32"/>
        <v>94.056197905621602</v>
      </c>
      <c r="J104" s="8"/>
    </row>
    <row r="105" spans="1:10" s="6" customFormat="1" ht="12.75" x14ac:dyDescent="0.2">
      <c r="A105" s="16" t="s">
        <v>22</v>
      </c>
      <c r="B105" s="25">
        <v>312.31536399999999</v>
      </c>
      <c r="C105" s="25">
        <v>234.60643881000004</v>
      </c>
      <c r="D105" s="25">
        <v>120.89593249000001</v>
      </c>
      <c r="E105" s="25">
        <v>136.36613718999999</v>
      </c>
      <c r="F105" s="25">
        <v>171.55332978000004</v>
      </c>
      <c r="G105" s="25"/>
      <c r="H105" s="25">
        <f t="shared" si="33"/>
        <v>54.929519823430795</v>
      </c>
      <c r="I105" s="27">
        <f t="shared" si="32"/>
        <v>73.123879570473065</v>
      </c>
      <c r="J105" s="8"/>
    </row>
    <row r="106" spans="1:10" s="6" customFormat="1" ht="12.75" x14ac:dyDescent="0.2">
      <c r="A106" s="16" t="s">
        <v>114</v>
      </c>
      <c r="B106" s="25">
        <v>332.35673100000002</v>
      </c>
      <c r="C106" s="25">
        <v>314.14703761999994</v>
      </c>
      <c r="D106" s="25">
        <v>218.72557683000002</v>
      </c>
      <c r="E106" s="25">
        <v>240.10840707000006</v>
      </c>
      <c r="F106" s="25">
        <v>302.41467183999998</v>
      </c>
      <c r="G106" s="25"/>
      <c r="H106" s="25">
        <f t="shared" si="33"/>
        <v>90.990987584361562</v>
      </c>
      <c r="I106" s="27">
        <f t="shared" si="32"/>
        <v>96.265326622563379</v>
      </c>
      <c r="J106" s="8"/>
    </row>
    <row r="107" spans="1:10" s="6" customFormat="1" ht="12.75" x14ac:dyDescent="0.2">
      <c r="A107" s="16" t="s">
        <v>17</v>
      </c>
      <c r="B107" s="25">
        <v>1340.907575</v>
      </c>
      <c r="C107" s="25">
        <v>1533.3124660200006</v>
      </c>
      <c r="D107" s="25">
        <v>634.56538233000003</v>
      </c>
      <c r="E107" s="25">
        <v>1115.84309676</v>
      </c>
      <c r="F107" s="25">
        <v>1347.1341512100003</v>
      </c>
      <c r="G107" s="25"/>
      <c r="H107" s="25">
        <f t="shared" si="33"/>
        <v>100.4643553609577</v>
      </c>
      <c r="I107" s="27">
        <f t="shared" si="32"/>
        <v>87.857770745628855</v>
      </c>
      <c r="J107" s="8"/>
    </row>
    <row r="108" spans="1:10" s="6" customFormat="1" ht="12.75" x14ac:dyDescent="0.2">
      <c r="A108" s="50" t="s">
        <v>125</v>
      </c>
      <c r="B108" s="26">
        <f>SUM(B109:B111)</f>
        <v>39075.831378000003</v>
      </c>
      <c r="C108" s="26">
        <f>SUM(C109:C111)</f>
        <v>25977.467428089996</v>
      </c>
      <c r="D108" s="26">
        <f>SUM(D109:D111)</f>
        <v>19234.978443209999</v>
      </c>
      <c r="E108" s="26">
        <f>SUM(E109:E111)</f>
        <v>24922.627638590002</v>
      </c>
      <c r="F108" s="26">
        <f>SUM(F109:F111)</f>
        <v>25514.19643136</v>
      </c>
      <c r="G108" s="25"/>
      <c r="H108" s="26">
        <f t="shared" ref="H108" si="34">IF(B108&lt;&gt;0,(F108/B108)*100,0)</f>
        <v>65.29405909383847</v>
      </c>
      <c r="I108" s="31">
        <f t="shared" ref="I108" si="35">IF(C108&lt;&gt;0,(F108/C108)*100,0)</f>
        <v>98.216642950232128</v>
      </c>
      <c r="J108" s="8"/>
    </row>
    <row r="109" spans="1:10" s="6" customFormat="1" ht="12.75" x14ac:dyDescent="0.2">
      <c r="A109" s="51" t="s">
        <v>125</v>
      </c>
      <c r="B109" s="25">
        <v>38551.823703000002</v>
      </c>
      <c r="C109" s="25">
        <v>25691.497148029997</v>
      </c>
      <c r="D109" s="25">
        <v>19081.012994159999</v>
      </c>
      <c r="E109" s="25">
        <v>24741.167941930002</v>
      </c>
      <c r="F109" s="25">
        <v>25303.35429118</v>
      </c>
      <c r="G109" s="25"/>
      <c r="H109" s="25">
        <f t="shared" si="33"/>
        <v>65.634649312870138</v>
      </c>
      <c r="I109" s="27">
        <f t="shared" si="32"/>
        <v>98.489216667235908</v>
      </c>
      <c r="J109" s="8"/>
    </row>
    <row r="110" spans="1:10" s="6" customFormat="1" ht="12.75" x14ac:dyDescent="0.2">
      <c r="A110" s="48" t="s">
        <v>51</v>
      </c>
      <c r="B110" s="25">
        <v>493.22024199999998</v>
      </c>
      <c r="C110" s="25">
        <v>265.61174774000006</v>
      </c>
      <c r="D110" s="25">
        <v>146.46102602999994</v>
      </c>
      <c r="E110" s="25">
        <v>172.67892918000001</v>
      </c>
      <c r="F110" s="25">
        <v>201.02486868999998</v>
      </c>
      <c r="G110" s="25"/>
      <c r="H110" s="25">
        <f t="shared" si="33"/>
        <v>40.757627439386397</v>
      </c>
      <c r="I110" s="27">
        <f t="shared" si="32"/>
        <v>75.683726491938756</v>
      </c>
      <c r="J110" s="8"/>
    </row>
    <row r="111" spans="1:10" s="6" customFormat="1" ht="24" x14ac:dyDescent="0.2">
      <c r="A111" s="48" t="s">
        <v>4</v>
      </c>
      <c r="B111" s="25">
        <v>30.787433</v>
      </c>
      <c r="C111" s="25">
        <v>20.358532320000002</v>
      </c>
      <c r="D111" s="25">
        <v>7.5044230199999999</v>
      </c>
      <c r="E111" s="25">
        <v>8.7807674799999997</v>
      </c>
      <c r="F111" s="25">
        <v>9.8172714900000013</v>
      </c>
      <c r="G111" s="25"/>
      <c r="H111" s="25">
        <f t="shared" si="33"/>
        <v>31.887268711230334</v>
      </c>
      <c r="I111" s="27">
        <f t="shared" ref="I111" si="36">IF(C111&lt;&gt;0,(F111/C111)*100,0)</f>
        <v>48.221901931288144</v>
      </c>
      <c r="J111" s="8"/>
    </row>
    <row r="112" spans="1:10" s="6" customFormat="1" ht="12.75" x14ac:dyDescent="0.2">
      <c r="A112" s="16" t="s">
        <v>25</v>
      </c>
      <c r="B112" s="25">
        <v>4905.2451179999998</v>
      </c>
      <c r="C112" s="25">
        <v>5531.9062508199995</v>
      </c>
      <c r="D112" s="25">
        <v>4504.5660943299999</v>
      </c>
      <c r="E112" s="25">
        <v>5382.0304024300003</v>
      </c>
      <c r="F112" s="25">
        <v>5397.0510153899995</v>
      </c>
      <c r="G112" s="25"/>
      <c r="H112" s="25">
        <f t="shared" si="33"/>
        <v>110.02612276367796</v>
      </c>
      <c r="I112" s="27">
        <f t="shared" si="32"/>
        <v>97.562228473954889</v>
      </c>
      <c r="J112" s="8"/>
    </row>
    <row r="113" spans="1:10" s="6" customFormat="1" ht="48" x14ac:dyDescent="0.2">
      <c r="A113" s="16" t="s">
        <v>95</v>
      </c>
      <c r="B113" s="25">
        <v>288</v>
      </c>
      <c r="C113" s="25">
        <v>277.38443100000006</v>
      </c>
      <c r="D113" s="25">
        <v>264.18073494000004</v>
      </c>
      <c r="E113" s="25">
        <v>265.15457412000001</v>
      </c>
      <c r="F113" s="25">
        <v>272.99546090000001</v>
      </c>
      <c r="G113" s="25"/>
      <c r="H113" s="25">
        <f t="shared" si="33"/>
        <v>94.790090590277785</v>
      </c>
      <c r="I113" s="27">
        <f t="shared" si="32"/>
        <v>98.417730193371938</v>
      </c>
      <c r="J113" s="8"/>
    </row>
    <row r="114" spans="1:10" s="6" customFormat="1" ht="24" x14ac:dyDescent="0.2">
      <c r="A114" s="16" t="s">
        <v>15</v>
      </c>
      <c r="B114" s="25">
        <v>3682.3264389999999</v>
      </c>
      <c r="C114" s="25">
        <v>2394.4677174700005</v>
      </c>
      <c r="D114" s="25">
        <v>1673.2886581000002</v>
      </c>
      <c r="E114" s="25">
        <v>1955.7171551000001</v>
      </c>
      <c r="F114" s="25">
        <v>2242.5406991199993</v>
      </c>
      <c r="G114" s="25"/>
      <c r="H114" s="25">
        <f t="shared" si="33"/>
        <v>60.900105850718667</v>
      </c>
      <c r="I114" s="27">
        <f t="shared" si="32"/>
        <v>93.655081785336094</v>
      </c>
      <c r="J114" s="8"/>
    </row>
    <row r="115" spans="1:10" s="6" customFormat="1" ht="12.75" x14ac:dyDescent="0.2">
      <c r="A115" s="16" t="s">
        <v>65</v>
      </c>
      <c r="B115" s="25">
        <v>42225.520621000003</v>
      </c>
      <c r="C115" s="25">
        <v>27793.247409689997</v>
      </c>
      <c r="D115" s="25">
        <v>23502.655643229999</v>
      </c>
      <c r="E115" s="25">
        <v>23797.762815289996</v>
      </c>
      <c r="F115" s="25">
        <v>27379.460769490001</v>
      </c>
      <c r="G115" s="25"/>
      <c r="H115" s="25">
        <f t="shared" si="33"/>
        <v>64.84102591709285</v>
      </c>
      <c r="I115" s="27">
        <f t="shared" si="32"/>
        <v>98.511197219596113</v>
      </c>
      <c r="J115" s="8"/>
    </row>
    <row r="116" spans="1:10" s="6" customFormat="1" ht="12.75" x14ac:dyDescent="0.2">
      <c r="A116" s="16" t="s">
        <v>26</v>
      </c>
      <c r="B116" s="25">
        <v>6883.479034</v>
      </c>
      <c r="C116" s="25">
        <v>4506.1419187800011</v>
      </c>
      <c r="D116" s="25">
        <v>2992.4966973999994</v>
      </c>
      <c r="E116" s="25">
        <v>3538.9396928200008</v>
      </c>
      <c r="F116" s="25">
        <v>4343.8118584700005</v>
      </c>
      <c r="G116" s="25"/>
      <c r="H116" s="25">
        <f t="shared" si="33"/>
        <v>63.104889795034424</v>
      </c>
      <c r="I116" s="27">
        <f t="shared" si="32"/>
        <v>96.397582161505696</v>
      </c>
      <c r="J116" s="8"/>
    </row>
    <row r="117" spans="1:10" s="6" customFormat="1" ht="12.75" x14ac:dyDescent="0.2">
      <c r="A117" s="16" t="s">
        <v>96</v>
      </c>
      <c r="B117" s="25">
        <v>1015.178824</v>
      </c>
      <c r="C117" s="25">
        <v>995.46423674999983</v>
      </c>
      <c r="D117" s="25">
        <v>971.19995694000022</v>
      </c>
      <c r="E117" s="25">
        <v>977.00221747000023</v>
      </c>
      <c r="F117" s="25">
        <v>984.19436453000026</v>
      </c>
      <c r="G117" s="25"/>
      <c r="H117" s="25">
        <f t="shared" ref="H117" si="37">IF(B117&lt;&gt;0,(F117/B117)*100,0)</f>
        <v>96.947881620706482</v>
      </c>
      <c r="I117" s="27">
        <f t="shared" ref="I117" si="38">IF(C117&lt;&gt;0,(F117/C117)*100,0)</f>
        <v>98.867877739456162</v>
      </c>
      <c r="J117" s="8"/>
    </row>
    <row r="118" spans="1:10" s="6" customFormat="1" ht="12.75" x14ac:dyDescent="0.2">
      <c r="A118" s="16" t="s">
        <v>117</v>
      </c>
      <c r="B118" s="25">
        <v>1555.5</v>
      </c>
      <c r="C118" s="25">
        <v>1459.5085357400001</v>
      </c>
      <c r="D118" s="25">
        <v>903.79606077000005</v>
      </c>
      <c r="E118" s="25">
        <v>1051.2567080599999</v>
      </c>
      <c r="F118" s="25">
        <v>1266.83051097</v>
      </c>
      <c r="G118" s="25"/>
      <c r="H118" s="25">
        <f t="shared" ref="H118" si="39">IF(B118&lt;&gt;0,(F118/B118)*100,0)</f>
        <v>81.442012919961428</v>
      </c>
      <c r="I118" s="27">
        <f t="shared" ref="I118" si="40">IF(C118&lt;&gt;0,(F118/C118)*100,0)</f>
        <v>86.798431112134026</v>
      </c>
      <c r="J118" s="8"/>
    </row>
    <row r="119" spans="1:10" s="6" customFormat="1" ht="24" x14ac:dyDescent="0.2">
      <c r="A119" s="33" t="s">
        <v>27</v>
      </c>
      <c r="B119" s="26">
        <f>SUM(B120:B122)</f>
        <v>231.815696</v>
      </c>
      <c r="C119" s="26">
        <f>SUM(C120:C122)</f>
        <v>183.67982900000001</v>
      </c>
      <c r="D119" s="26">
        <f t="shared" ref="D119:F119" si="41">SUM(D120:D122)</f>
        <v>121.47121878</v>
      </c>
      <c r="E119" s="26">
        <f t="shared" si="41"/>
        <v>150.58166568000001</v>
      </c>
      <c r="F119" s="26">
        <f t="shared" si="41"/>
        <v>158.22411586999999</v>
      </c>
      <c r="G119" s="26"/>
      <c r="H119" s="26">
        <f t="shared" si="33"/>
        <v>68.254272079143419</v>
      </c>
      <c r="I119" s="31">
        <f t="shared" si="32"/>
        <v>86.141258259773295</v>
      </c>
      <c r="J119" s="8"/>
    </row>
    <row r="120" spans="1:10" s="6" customFormat="1" ht="12.75" x14ac:dyDescent="0.2">
      <c r="A120" s="32" t="s">
        <v>23</v>
      </c>
      <c r="B120" s="25">
        <v>17.584143999999998</v>
      </c>
      <c r="C120" s="25">
        <v>15.167476000000001</v>
      </c>
      <c r="D120" s="25">
        <v>8.8388249800000001</v>
      </c>
      <c r="E120" s="25">
        <v>11.6694637</v>
      </c>
      <c r="F120" s="25">
        <v>12.358760090000001</v>
      </c>
      <c r="G120" s="25"/>
      <c r="H120" s="25">
        <f>IF(B120&lt;&gt;0,(F120/B120)*100,0)</f>
        <v>70.283546870407804</v>
      </c>
      <c r="I120" s="27">
        <f>IF(C120&lt;&gt;0,(F120/C120)*100,0)</f>
        <v>81.481982170270115</v>
      </c>
      <c r="J120" s="8"/>
    </row>
    <row r="121" spans="1:10" s="6" customFormat="1" ht="24" x14ac:dyDescent="0.2">
      <c r="A121" s="32" t="s">
        <v>4</v>
      </c>
      <c r="B121" s="25">
        <v>2.1828889999999999</v>
      </c>
      <c r="C121" s="25">
        <v>1.4876579999999999</v>
      </c>
      <c r="D121" s="25">
        <v>1.10293591</v>
      </c>
      <c r="E121" s="25">
        <v>1.2837391</v>
      </c>
      <c r="F121" s="25">
        <v>1.40424288</v>
      </c>
      <c r="G121" s="25"/>
      <c r="H121" s="25">
        <f>IF(B121&lt;&gt;0,(F121/B121)*100,0)</f>
        <v>64.329559588233764</v>
      </c>
      <c r="I121" s="27">
        <f>IF(C121&lt;&gt;0,(F121/C121)*100,0)</f>
        <v>94.392856422645536</v>
      </c>
      <c r="J121" s="8"/>
    </row>
    <row r="122" spans="1:10" s="6" customFormat="1" ht="24" x14ac:dyDescent="0.2">
      <c r="A122" s="32" t="s">
        <v>28</v>
      </c>
      <c r="B122" s="25">
        <v>212.048663</v>
      </c>
      <c r="C122" s="25">
        <v>167.02469500000001</v>
      </c>
      <c r="D122" s="25">
        <v>111.52945789</v>
      </c>
      <c r="E122" s="25">
        <v>137.62846288</v>
      </c>
      <c r="F122" s="25">
        <v>144.46111289999999</v>
      </c>
      <c r="G122" s="25"/>
      <c r="H122" s="25">
        <f t="shared" si="33"/>
        <v>68.126396486640417</v>
      </c>
      <c r="I122" s="27">
        <f t="shared" si="32"/>
        <v>86.490870646403508</v>
      </c>
      <c r="J122" s="8"/>
    </row>
    <row r="123" spans="1:10" s="6" customFormat="1" ht="12.75" x14ac:dyDescent="0.2">
      <c r="A123" s="52" t="s">
        <v>44</v>
      </c>
      <c r="B123" s="49">
        <f t="shared" ref="B123:F123" si="42">SUM(B124:B125)</f>
        <v>6747</v>
      </c>
      <c r="C123" s="49">
        <f t="shared" si="42"/>
        <v>5198.6682250000003</v>
      </c>
      <c r="D123" s="49">
        <f t="shared" si="42"/>
        <v>3846.8570300000001</v>
      </c>
      <c r="E123" s="49">
        <f t="shared" si="42"/>
        <v>4147.0330699999995</v>
      </c>
      <c r="F123" s="49">
        <f t="shared" si="42"/>
        <v>5198.6682250000003</v>
      </c>
      <c r="G123" s="49"/>
      <c r="H123" s="22">
        <f t="shared" si="33"/>
        <v>77.051552171335416</v>
      </c>
      <c r="I123" s="23">
        <f t="shared" si="32"/>
        <v>100</v>
      </c>
      <c r="J123" s="8"/>
    </row>
    <row r="124" spans="1:10" s="6" customFormat="1" ht="12.75" x14ac:dyDescent="0.2">
      <c r="A124" s="16" t="s">
        <v>29</v>
      </c>
      <c r="B124" s="25">
        <v>4062.043651</v>
      </c>
      <c r="C124" s="25">
        <v>3433.2992730000001</v>
      </c>
      <c r="D124" s="25">
        <v>2804.5548939999999</v>
      </c>
      <c r="E124" s="25">
        <v>2804.5548939999999</v>
      </c>
      <c r="F124" s="25">
        <v>3433.2992730000001</v>
      </c>
      <c r="G124" s="25"/>
      <c r="H124" s="25">
        <f t="shared" si="33"/>
        <v>84.521476576323479</v>
      </c>
      <c r="I124" s="27">
        <f t="shared" si="32"/>
        <v>100</v>
      </c>
      <c r="J124" s="8"/>
    </row>
    <row r="125" spans="1:10" s="6" customFormat="1" ht="12.75" x14ac:dyDescent="0.2">
      <c r="A125" s="16" t="s">
        <v>30</v>
      </c>
      <c r="B125" s="25">
        <v>2684.956349</v>
      </c>
      <c r="C125" s="25">
        <v>1765.368952</v>
      </c>
      <c r="D125" s="25">
        <v>1042.302136</v>
      </c>
      <c r="E125" s="25">
        <v>1342.4781760000001</v>
      </c>
      <c r="F125" s="25">
        <v>1765.368952</v>
      </c>
      <c r="G125" s="25"/>
      <c r="H125" s="25">
        <f t="shared" si="33"/>
        <v>65.750378126538394</v>
      </c>
      <c r="I125" s="27">
        <f t="shared" si="32"/>
        <v>100</v>
      </c>
      <c r="J125" s="8"/>
    </row>
    <row r="126" spans="1:10" s="6" customFormat="1" ht="24" x14ac:dyDescent="0.2">
      <c r="A126" s="21" t="s">
        <v>45</v>
      </c>
      <c r="B126" s="22">
        <f t="shared" ref="B126:F126" si="43">+B127+B130+B131</f>
        <v>72440.468476816488</v>
      </c>
      <c r="C126" s="22">
        <f t="shared" si="43"/>
        <v>63017.28858552</v>
      </c>
      <c r="D126" s="22">
        <f t="shared" si="43"/>
        <v>49013.446677789994</v>
      </c>
      <c r="E126" s="22">
        <f t="shared" si="43"/>
        <v>56015.367630670007</v>
      </c>
      <c r="F126" s="22">
        <f t="shared" si="43"/>
        <v>63017.28858552</v>
      </c>
      <c r="G126" s="22"/>
      <c r="H126" s="22">
        <f t="shared" si="33"/>
        <v>86.991829167542946</v>
      </c>
      <c r="I126" s="23">
        <f t="shared" si="32"/>
        <v>100</v>
      </c>
      <c r="J126" s="8"/>
    </row>
    <row r="127" spans="1:10" s="6" customFormat="1" ht="12.75" x14ac:dyDescent="0.2">
      <c r="A127" s="33" t="s">
        <v>67</v>
      </c>
      <c r="B127" s="26">
        <f t="shared" ref="B127:F127" si="44">SUM(B128:B129)</f>
        <v>57912.914753999998</v>
      </c>
      <c r="C127" s="26">
        <f t="shared" si="44"/>
        <v>52121.623302</v>
      </c>
      <c r="D127" s="26">
        <f t="shared" si="44"/>
        <v>40539.040345999994</v>
      </c>
      <c r="E127" s="26">
        <f t="shared" si="44"/>
        <v>46330.331824000001</v>
      </c>
      <c r="F127" s="26">
        <f t="shared" si="44"/>
        <v>52121.623302</v>
      </c>
      <c r="G127" s="26"/>
      <c r="H127" s="26">
        <f t="shared" si="33"/>
        <v>90.00000004040551</v>
      </c>
      <c r="I127" s="31">
        <f t="shared" si="32"/>
        <v>100</v>
      </c>
      <c r="J127" s="8"/>
    </row>
    <row r="128" spans="1:10" s="6" customFormat="1" ht="12.75" x14ac:dyDescent="0.2">
      <c r="A128" s="32" t="s">
        <v>97</v>
      </c>
      <c r="B128" s="25">
        <v>7019.8860059999997</v>
      </c>
      <c r="C128" s="25">
        <v>6317.8974179999996</v>
      </c>
      <c r="D128" s="25">
        <v>4913.9202139999998</v>
      </c>
      <c r="E128" s="25">
        <v>5615.9088160000001</v>
      </c>
      <c r="F128" s="25">
        <v>6317.8974179999996</v>
      </c>
      <c r="G128" s="25"/>
      <c r="H128" s="25">
        <f t="shared" si="33"/>
        <v>90.000000179490087</v>
      </c>
      <c r="I128" s="27">
        <f t="shared" si="32"/>
        <v>100</v>
      </c>
      <c r="J128" s="8"/>
    </row>
    <row r="129" spans="1:10" s="6" customFormat="1" ht="24" x14ac:dyDescent="0.2">
      <c r="A129" s="32" t="s">
        <v>98</v>
      </c>
      <c r="B129" s="25">
        <v>50893.028747999997</v>
      </c>
      <c r="C129" s="25">
        <v>45803.725883999999</v>
      </c>
      <c r="D129" s="25">
        <v>35625.120131999996</v>
      </c>
      <c r="E129" s="25">
        <v>40714.423007999998</v>
      </c>
      <c r="F129" s="25">
        <v>45803.725883999999</v>
      </c>
      <c r="G129" s="25"/>
      <c r="H129" s="25">
        <f t="shared" si="33"/>
        <v>90.000000021220984</v>
      </c>
      <c r="I129" s="27">
        <f t="shared" si="32"/>
        <v>100</v>
      </c>
      <c r="J129" s="8"/>
    </row>
    <row r="130" spans="1:10" s="6" customFormat="1" ht="12.75" x14ac:dyDescent="0.2">
      <c r="A130" s="16" t="s">
        <v>99</v>
      </c>
      <c r="B130" s="25">
        <v>5954.4091828164919</v>
      </c>
      <c r="C130" s="25">
        <v>4465.8068835200002</v>
      </c>
      <c r="D130" s="25">
        <v>3473.4053537899999</v>
      </c>
      <c r="E130" s="25">
        <v>3969.6061186699999</v>
      </c>
      <c r="F130" s="25">
        <v>4465.8068835200002</v>
      </c>
      <c r="G130" s="25"/>
      <c r="H130" s="25">
        <f t="shared" si="33"/>
        <v>74.999999939668754</v>
      </c>
      <c r="I130" s="27">
        <f t="shared" si="32"/>
        <v>100</v>
      </c>
      <c r="J130" s="8"/>
    </row>
    <row r="131" spans="1:10" s="6" customFormat="1" ht="12.75" x14ac:dyDescent="0.2">
      <c r="A131" s="16" t="s">
        <v>61</v>
      </c>
      <c r="B131" s="25">
        <v>8573.1445399999993</v>
      </c>
      <c r="C131" s="25">
        <v>6429.8584000000001</v>
      </c>
      <c r="D131" s="25">
        <v>5001.000978</v>
      </c>
      <c r="E131" s="25">
        <v>5715.4296880000002</v>
      </c>
      <c r="F131" s="25">
        <v>6429.8584000000001</v>
      </c>
      <c r="G131" s="25"/>
      <c r="H131" s="25">
        <f t="shared" si="33"/>
        <v>74.999999941678354</v>
      </c>
      <c r="I131" s="27">
        <f t="shared" si="32"/>
        <v>100</v>
      </c>
      <c r="J131" s="8"/>
    </row>
    <row r="132" spans="1:10" s="6" customFormat="1" ht="13.5" thickBot="1" x14ac:dyDescent="0.25">
      <c r="A132" s="53"/>
      <c r="B132" s="54"/>
      <c r="C132" s="54"/>
      <c r="D132" s="54"/>
      <c r="E132" s="54"/>
      <c r="F132" s="54"/>
      <c r="G132" s="54"/>
      <c r="H132" s="55"/>
      <c r="I132" s="55"/>
      <c r="J132" s="8"/>
    </row>
    <row r="133" spans="1:10" s="6" customFormat="1" ht="13.5" customHeight="1" x14ac:dyDescent="0.2">
      <c r="A133" s="60" t="s">
        <v>50</v>
      </c>
      <c r="B133" s="60"/>
      <c r="C133" s="60"/>
      <c r="D133" s="60"/>
      <c r="E133" s="60"/>
      <c r="F133" s="60"/>
      <c r="G133" s="60"/>
      <c r="H133" s="60"/>
      <c r="I133" s="60"/>
      <c r="J133" s="8"/>
    </row>
    <row r="134" spans="1:10" s="9" customFormat="1" ht="12.75" x14ac:dyDescent="0.2">
      <c r="A134" s="58" t="s">
        <v>34</v>
      </c>
      <c r="B134" s="58"/>
      <c r="C134" s="58"/>
      <c r="D134" s="58"/>
      <c r="E134" s="58"/>
      <c r="F134" s="58"/>
      <c r="G134" s="58"/>
      <c r="H134" s="58"/>
      <c r="I134" s="58"/>
      <c r="J134" s="8"/>
    </row>
    <row r="135" spans="1:10" s="9" customFormat="1" ht="12.75" x14ac:dyDescent="0.2">
      <c r="A135" s="56" t="s">
        <v>48</v>
      </c>
      <c r="B135" s="56"/>
      <c r="C135" s="56"/>
      <c r="D135" s="56"/>
      <c r="E135" s="56"/>
      <c r="F135" s="56"/>
      <c r="G135" s="56"/>
      <c r="H135" s="56"/>
      <c r="I135" s="56"/>
      <c r="J135" s="8"/>
    </row>
    <row r="136" spans="1:10" s="9" customFormat="1" ht="12.75" x14ac:dyDescent="0.2">
      <c r="A136" s="58" t="s">
        <v>124</v>
      </c>
      <c r="B136" s="58"/>
      <c r="C136" s="58"/>
      <c r="D136" s="58"/>
      <c r="E136" s="58"/>
      <c r="F136" s="58"/>
      <c r="G136" s="58"/>
      <c r="H136" s="58"/>
      <c r="I136" s="58"/>
      <c r="J136" s="8"/>
    </row>
    <row r="137" spans="1:10" s="9" customFormat="1" ht="12.75" x14ac:dyDescent="0.2">
      <c r="A137" s="57" t="s">
        <v>116</v>
      </c>
      <c r="B137" s="57"/>
      <c r="C137" s="57"/>
      <c r="D137" s="57"/>
      <c r="E137" s="57"/>
      <c r="F137" s="57"/>
      <c r="G137" s="57"/>
      <c r="H137" s="57"/>
      <c r="I137" s="57"/>
    </row>
    <row r="138" spans="1:10" s="9" customFormat="1" ht="12.75" x14ac:dyDescent="0.2">
      <c r="A138" s="12"/>
      <c r="B138" s="13"/>
      <c r="C138" s="12"/>
      <c r="D138" s="12"/>
      <c r="E138" s="12"/>
      <c r="F138" s="12"/>
      <c r="G138" s="12"/>
      <c r="H138" s="12"/>
      <c r="I138" s="12"/>
    </row>
    <row r="139" spans="1:10" s="9" customFormat="1" ht="13.5" customHeight="1" x14ac:dyDescent="0.2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10" s="9" customFormat="1" ht="25.5" customHeight="1" x14ac:dyDescent="0.2">
      <c r="A140" s="12"/>
      <c r="B140" s="13"/>
      <c r="C140" s="12"/>
      <c r="D140" s="12"/>
      <c r="E140" s="12"/>
      <c r="F140" s="12"/>
      <c r="G140" s="12"/>
      <c r="H140" s="12"/>
      <c r="I140" s="12"/>
    </row>
    <row r="141" spans="1:10" s="9" customFormat="1" ht="28.5" customHeight="1" x14ac:dyDescent="0.2">
      <c r="A141" s="12"/>
      <c r="B141" s="13"/>
      <c r="C141" s="12"/>
      <c r="D141" s="12"/>
      <c r="E141" s="12"/>
      <c r="F141" s="12"/>
      <c r="G141" s="12"/>
      <c r="H141" s="12"/>
      <c r="I141" s="12"/>
    </row>
    <row r="142" spans="1:10" s="9" customFormat="1" ht="27" customHeight="1" x14ac:dyDescent="0.2">
      <c r="A142" s="12"/>
      <c r="B142" s="14"/>
      <c r="C142" s="12"/>
      <c r="D142" s="12"/>
      <c r="E142" s="12"/>
      <c r="F142" s="12"/>
      <c r="G142" s="12"/>
      <c r="H142" s="12"/>
      <c r="I142" s="12"/>
    </row>
    <row r="143" spans="1:10" s="9" customFormat="1" ht="27" customHeight="1" x14ac:dyDescent="0.2">
      <c r="A143" s="12"/>
      <c r="B143" s="14"/>
      <c r="C143" s="12"/>
      <c r="D143" s="12"/>
      <c r="E143" s="12"/>
      <c r="F143" s="12"/>
      <c r="G143" s="12"/>
      <c r="H143" s="12"/>
      <c r="I143" s="12"/>
    </row>
    <row r="144" spans="1:10" s="9" customFormat="1" ht="21.75" customHeight="1" x14ac:dyDescent="0.2">
      <c r="A144" s="56"/>
      <c r="B144" s="56"/>
      <c r="C144" s="56"/>
      <c r="D144" s="56"/>
      <c r="E144" s="56"/>
      <c r="F144" s="56"/>
      <c r="G144" s="56"/>
      <c r="H144" s="56"/>
      <c r="I144" s="56"/>
    </row>
    <row r="145" spans="1:9" s="9" customFormat="1" ht="15" customHeight="1" x14ac:dyDescent="0.2">
      <c r="A145" s="56"/>
      <c r="B145" s="56"/>
      <c r="C145" s="56"/>
      <c r="D145" s="56"/>
      <c r="E145" s="56"/>
      <c r="F145" s="56"/>
      <c r="G145" s="56"/>
      <c r="H145" s="56"/>
      <c r="I145" s="56"/>
    </row>
    <row r="146" spans="1:9" s="9" customFormat="1" ht="12.75" x14ac:dyDescent="0.2">
      <c r="A146" s="56"/>
      <c r="B146" s="56"/>
      <c r="C146" s="56"/>
      <c r="D146" s="56"/>
      <c r="E146" s="56"/>
      <c r="F146" s="56"/>
      <c r="G146" s="56"/>
      <c r="H146" s="56"/>
      <c r="I146" s="56"/>
    </row>
    <row r="147" spans="1:9" s="6" customFormat="1" ht="12.75" x14ac:dyDescent="0.2"/>
    <row r="148" spans="1:9" s="6" customFormat="1" ht="12.75" x14ac:dyDescent="0.2"/>
    <row r="149" spans="1:9" s="6" customFormat="1" ht="12.75" x14ac:dyDescent="0.2"/>
    <row r="150" spans="1:9" s="6" customFormat="1" ht="12.75" x14ac:dyDescent="0.2"/>
    <row r="151" spans="1:9" s="6" customFormat="1" ht="12.75" x14ac:dyDescent="0.2"/>
    <row r="152" spans="1:9" s="6" customFormat="1" ht="12.75" x14ac:dyDescent="0.2">
      <c r="C152" s="10"/>
      <c r="D152" s="10"/>
      <c r="E152" s="10"/>
      <c r="F152" s="10"/>
      <c r="G152" s="10"/>
      <c r="H152" s="10"/>
      <c r="I152" s="10"/>
    </row>
    <row r="153" spans="1:9" s="6" customFormat="1" ht="12.75" x14ac:dyDescent="0.2">
      <c r="B153" s="10"/>
    </row>
    <row r="154" spans="1:9" s="6" customFormat="1" ht="12.75" x14ac:dyDescent="0.2"/>
    <row r="155" spans="1:9" s="6" customFormat="1" ht="12.75" x14ac:dyDescent="0.2"/>
    <row r="156" spans="1:9" s="6" customFormat="1" ht="12.75" x14ac:dyDescent="0.2"/>
    <row r="157" spans="1:9" s="6" customFormat="1" ht="12.75" x14ac:dyDescent="0.2"/>
    <row r="158" spans="1:9" s="6" customFormat="1" ht="12.75" x14ac:dyDescent="0.2"/>
    <row r="159" spans="1:9" s="6" customFormat="1" ht="12.75" x14ac:dyDescent="0.2"/>
    <row r="160" spans="1:9" s="6" customFormat="1" ht="12.75" x14ac:dyDescent="0.2"/>
    <row r="161" s="6" customFormat="1" ht="12.75" x14ac:dyDescent="0.2"/>
    <row r="162" s="6" customFormat="1" ht="12.75" x14ac:dyDescent="0.2"/>
    <row r="163" s="6" customFormat="1" ht="12.75" x14ac:dyDescent="0.2"/>
    <row r="164" s="6" customFormat="1" ht="12.75" x14ac:dyDescent="0.2"/>
    <row r="165" s="6" customFormat="1" ht="12.75" x14ac:dyDescent="0.2"/>
    <row r="166" s="6" customFormat="1" ht="12.75" x14ac:dyDescent="0.2"/>
    <row r="167" s="6" customFormat="1" ht="12.75" x14ac:dyDescent="0.2"/>
    <row r="168" s="6" customFormat="1" ht="12.75" x14ac:dyDescent="0.2"/>
    <row r="169" s="6" customFormat="1" ht="12.75" x14ac:dyDescent="0.2"/>
    <row r="170" s="6" customFormat="1" ht="12.75" x14ac:dyDescent="0.2"/>
    <row r="171" s="6" customFormat="1" ht="12.75" x14ac:dyDescent="0.2"/>
    <row r="172" s="6" customFormat="1" ht="12.75" x14ac:dyDescent="0.2"/>
    <row r="173" s="6" customFormat="1" ht="12.75" x14ac:dyDescent="0.2"/>
    <row r="174" s="6" customFormat="1" ht="12.75" x14ac:dyDescent="0.2"/>
    <row r="175" s="6" customFormat="1" ht="12.75" x14ac:dyDescent="0.2"/>
    <row r="176" s="6" customFormat="1" ht="12.75" x14ac:dyDescent="0.2"/>
  </sheetData>
  <mergeCells count="23">
    <mergeCell ref="A3:G3"/>
    <mergeCell ref="A4:K4"/>
    <mergeCell ref="A2:I2"/>
    <mergeCell ref="A1:C1"/>
    <mergeCell ref="A136:I136"/>
    <mergeCell ref="F6:F7"/>
    <mergeCell ref="J83:J84"/>
    <mergeCell ref="A133:I133"/>
    <mergeCell ref="A134:I134"/>
    <mergeCell ref="A135:I135"/>
    <mergeCell ref="A144:I144"/>
    <mergeCell ref="A146:I146"/>
    <mergeCell ref="A145:I145"/>
    <mergeCell ref="A137:I137"/>
    <mergeCell ref="A5:A7"/>
    <mergeCell ref="B5:B7"/>
    <mergeCell ref="C5:C7"/>
    <mergeCell ref="H5:I5"/>
    <mergeCell ref="D6:D7"/>
    <mergeCell ref="E6:E7"/>
    <mergeCell ref="D5:F5"/>
    <mergeCell ref="H6:H7"/>
    <mergeCell ref="I6:I7"/>
  </mergeCells>
  <printOptions horizontalCentered="1"/>
  <pageMargins left="0" right="0" top="0.59055118110236227" bottom="0.39370078740157483" header="0" footer="0"/>
  <pageSetup scale="66" fitToHeight="10" orientation="portrait" r:id="rId1"/>
  <headerFooter alignWithMargins="0">
    <oddFooter>Página &amp;P de &amp;N</oddFooter>
  </headerFooter>
  <ignoredErrors>
    <ignoredError sqref="B43:F43" unlockedFormula="1"/>
    <ignoredError sqref="B108:F108 B127:F127 B92:E92" formulaRange="1"/>
    <ignoredError sqref="B39:F39" formulaRange="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</vt:lpstr>
      <vt:lpstr>Anexo!Área_de_impresión</vt:lpstr>
      <vt:lpstr>Anexo!Títulos_a_imprimir</vt:lpstr>
    </vt:vector>
  </TitlesOfParts>
  <Company>shcp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socorro_elizalde</dc:creator>
  <cp:lastModifiedBy>sirenia_antolin</cp:lastModifiedBy>
  <cp:lastPrinted>2014-10-16T00:16:56Z</cp:lastPrinted>
  <dcterms:created xsi:type="dcterms:W3CDTF">2009-03-18T18:06:55Z</dcterms:created>
  <dcterms:modified xsi:type="dcterms:W3CDTF">2014-10-29T02:57:53Z</dcterms:modified>
</cp:coreProperties>
</file>